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D:\Пользователь\Desktop\Отчеты\отчет 2025год\отчеты поселений\Веденка\2025год\проект решения об утверждении годового отчета 2020 года\"/>
    </mc:Choice>
  </mc:AlternateContent>
  <xr:revisionPtr revIDLastSave="0" documentId="13_ncr:1_{3FBE5013-59B5-4A0D-88C4-D44470965181}" xr6:coauthVersionLast="47" xr6:coauthVersionMax="47" xr10:uidLastSave="{00000000-0000-0000-0000-000000000000}"/>
  <bookViews>
    <workbookView xWindow="-110" yWindow="-110" windowWidth="25820" windowHeight="14160" activeTab="3" xr2:uid="{00000000-000D-0000-FFFF-FFFF00000000}"/>
  </bookViews>
  <sheets>
    <sheet name="ПР3 РзПР" sheetId="11" r:id="rId1"/>
    <sheet name="Пр.5 ЦС" sheetId="7" r:id="rId2"/>
    <sheet name="Пр.4 Ведомств" sheetId="1" r:id="rId3"/>
    <sheet name="Пр6 Программы" sheetId="4" r:id="rId4"/>
  </sheets>
  <definedNames>
    <definedName name="_xlnm._FilterDatabase" localSheetId="2" hidden="1">'Пр.4 Ведомств'!$A$9:$I$136</definedName>
    <definedName name="_xlnm._FilterDatabase" localSheetId="1" hidden="1">'Пр.5 ЦС'!$A$9:$H$135</definedName>
    <definedName name="_xlnm._FilterDatabase" localSheetId="0" hidden="1">'ПР3 РзПР'!$A$9:$H$135</definedName>
    <definedName name="_xlnm._FilterDatabase" localSheetId="3" hidden="1">'Пр6 Программы'!$A$7:$F$79</definedName>
    <definedName name="_xlnm.Print_Titles" localSheetId="2">'Пр.4 Ведомств'!$7:$9</definedName>
    <definedName name="_xlnm.Print_Titles" localSheetId="1">'Пр.5 ЦС'!$7:$9</definedName>
    <definedName name="_xlnm.Print_Titles" localSheetId="0">'ПР3 РзПР'!$7:$9</definedName>
    <definedName name="_xlnm.Print_Titles" localSheetId="3">'Пр6 Программы'!$5:$7</definedName>
    <definedName name="_xlnm.Print_Area" localSheetId="2">'Пр.4 Ведомств'!$A:$I</definedName>
    <definedName name="_xlnm.Print_Area" localSheetId="1">'Пр.5 ЦС'!$A:$H</definedName>
    <definedName name="_xlnm.Print_Area" localSheetId="0">'ПР3 РзПР'!$A:$H</definedName>
    <definedName name="_xlnm.Print_Area" localSheetId="3">'Пр6 Программы'!$A:$F</definedName>
  </definedNames>
  <calcPr calcId="181029"/>
</workbook>
</file>

<file path=xl/calcChain.xml><?xml version="1.0" encoding="utf-8"?>
<calcChain xmlns="http://schemas.openxmlformats.org/spreadsheetml/2006/main">
  <c r="H136" i="11" l="1"/>
  <c r="G136" i="11"/>
  <c r="F136" i="11"/>
  <c r="H135" i="11"/>
  <c r="H134" i="11"/>
  <c r="H133" i="11"/>
  <c r="H132" i="11"/>
  <c r="H131" i="11"/>
  <c r="H130" i="11"/>
  <c r="H129" i="11"/>
  <c r="H128" i="11"/>
  <c r="H127" i="11"/>
  <c r="H126" i="11"/>
  <c r="H125" i="11"/>
  <c r="H124" i="11"/>
  <c r="H123" i="11"/>
  <c r="H122" i="11"/>
  <c r="H121" i="11"/>
  <c r="H120" i="11"/>
  <c r="H119" i="11"/>
  <c r="H118" i="11"/>
  <c r="H117" i="11"/>
  <c r="H116" i="11"/>
  <c r="H115" i="11"/>
  <c r="H114" i="11"/>
  <c r="H113" i="11"/>
  <c r="H112" i="11"/>
  <c r="H111" i="11"/>
  <c r="H110" i="11"/>
  <c r="H109" i="11"/>
  <c r="H108" i="11"/>
  <c r="H107" i="11"/>
  <c r="H106" i="11"/>
  <c r="H105" i="11"/>
  <c r="H104" i="11"/>
  <c r="H103" i="11"/>
  <c r="H102" i="11"/>
  <c r="H101" i="11"/>
  <c r="H100" i="11"/>
  <c r="H99" i="11"/>
  <c r="H98" i="11"/>
  <c r="H97" i="11"/>
  <c r="H96" i="11"/>
  <c r="H95" i="11"/>
  <c r="H94" i="11"/>
  <c r="H93" i="11"/>
  <c r="H92" i="11"/>
  <c r="H91" i="11"/>
  <c r="H90" i="11"/>
  <c r="H89" i="11"/>
  <c r="H88" i="11"/>
  <c r="H87" i="11"/>
  <c r="H86" i="11"/>
  <c r="H85" i="11"/>
  <c r="H84" i="11"/>
  <c r="H83" i="11"/>
  <c r="H82" i="11"/>
  <c r="H81" i="11"/>
  <c r="H80" i="11"/>
  <c r="H79" i="11"/>
  <c r="H78" i="11"/>
  <c r="H77" i="11"/>
  <c r="H76" i="11"/>
  <c r="H75" i="11"/>
  <c r="H74" i="11"/>
  <c r="H73" i="11"/>
  <c r="H72" i="11"/>
  <c r="H71" i="11"/>
  <c r="H70" i="11"/>
  <c r="H69" i="11"/>
  <c r="H68" i="11"/>
  <c r="H67" i="11"/>
  <c r="H66" i="11"/>
  <c r="H65" i="11"/>
  <c r="H64" i="11"/>
  <c r="H63" i="11"/>
  <c r="H62" i="11"/>
  <c r="H61" i="11"/>
  <c r="H60" i="11"/>
  <c r="H59" i="11"/>
  <c r="H58" i="11"/>
  <c r="H57" i="11"/>
  <c r="H56" i="11"/>
  <c r="H55" i="11"/>
  <c r="H54" i="11"/>
  <c r="H53" i="11"/>
  <c r="H52" i="11"/>
  <c r="H51" i="11"/>
  <c r="H50" i="11"/>
  <c r="H49" i="11"/>
  <c r="H48" i="11"/>
  <c r="H47" i="11"/>
  <c r="H46" i="11"/>
  <c r="H45" i="11"/>
  <c r="H44" i="11"/>
  <c r="H43" i="11"/>
  <c r="H42" i="11"/>
  <c r="H41" i="11"/>
  <c r="H40" i="11"/>
  <c r="H39" i="11"/>
  <c r="H38" i="11"/>
  <c r="H37" i="11"/>
  <c r="H36" i="11"/>
  <c r="H35" i="11"/>
  <c r="H34" i="11"/>
  <c r="H33" i="11"/>
  <c r="H32" i="11"/>
  <c r="H31" i="11"/>
  <c r="H30" i="11"/>
  <c r="H29" i="11"/>
  <c r="H28" i="11"/>
  <c r="H27" i="11"/>
  <c r="H26" i="11"/>
  <c r="H25" i="11"/>
  <c r="H24" i="11"/>
  <c r="H23" i="11"/>
  <c r="H22" i="11"/>
  <c r="H21" i="11"/>
  <c r="H20" i="11"/>
  <c r="H19" i="11"/>
  <c r="H18" i="11"/>
  <c r="H17" i="11"/>
  <c r="H16" i="11"/>
  <c r="H15" i="11"/>
  <c r="H14" i="11"/>
  <c r="H13" i="11"/>
  <c r="H12" i="11"/>
  <c r="H11" i="11"/>
  <c r="H10" i="11"/>
  <c r="H135" i="7"/>
  <c r="H134" i="7"/>
  <c r="H133" i="7"/>
  <c r="H132" i="7"/>
  <c r="H131" i="7"/>
  <c r="H130" i="7"/>
  <c r="H129" i="7"/>
  <c r="H128" i="7"/>
  <c r="H127" i="7"/>
  <c r="H126" i="7"/>
  <c r="H125" i="7"/>
  <c r="H124" i="7"/>
  <c r="H123" i="7"/>
  <c r="H122" i="7"/>
  <c r="H121" i="7"/>
  <c r="H120" i="7"/>
  <c r="H119" i="7"/>
  <c r="H118" i="7"/>
  <c r="H117" i="7"/>
  <c r="H116" i="7"/>
  <c r="H115" i="7"/>
  <c r="H114" i="7"/>
  <c r="H113" i="7"/>
  <c r="H112" i="7"/>
  <c r="H111" i="7"/>
  <c r="H110" i="7"/>
  <c r="H109" i="7"/>
  <c r="H108" i="7"/>
  <c r="H107" i="7"/>
  <c r="H106" i="7"/>
  <c r="H105" i="7"/>
  <c r="H104" i="7"/>
  <c r="H103" i="7"/>
  <c r="H102" i="7"/>
  <c r="H101" i="7"/>
  <c r="H100" i="7"/>
  <c r="H99" i="7"/>
  <c r="H98" i="7"/>
  <c r="H97" i="7"/>
  <c r="H96" i="7"/>
  <c r="H95" i="7"/>
  <c r="H94" i="7"/>
  <c r="H93" i="7"/>
  <c r="H92" i="7"/>
  <c r="H91" i="7"/>
  <c r="H90" i="7"/>
  <c r="H89" i="7"/>
  <c r="H88" i="7"/>
  <c r="H87" i="7"/>
  <c r="H86" i="7"/>
  <c r="H85" i="7"/>
  <c r="H84" i="7"/>
  <c r="H83" i="7"/>
  <c r="H82" i="7"/>
  <c r="H81" i="7"/>
  <c r="H80" i="7"/>
  <c r="H79" i="7"/>
  <c r="H78" i="7"/>
  <c r="H77" i="7"/>
  <c r="H76" i="7"/>
  <c r="H75" i="7"/>
  <c r="H74" i="7"/>
  <c r="H73" i="7"/>
  <c r="H72" i="7"/>
  <c r="H71" i="7"/>
  <c r="H70" i="7"/>
  <c r="H69" i="7"/>
  <c r="H68" i="7"/>
  <c r="H67" i="7"/>
  <c r="H66" i="7"/>
  <c r="H65" i="7"/>
  <c r="H64" i="7"/>
  <c r="H63" i="7"/>
  <c r="H62" i="7"/>
  <c r="H61" i="7"/>
  <c r="H60" i="7"/>
  <c r="H59" i="7"/>
  <c r="H58" i="7"/>
  <c r="H57" i="7"/>
  <c r="H56" i="7"/>
  <c r="H55" i="7"/>
  <c r="H54" i="7"/>
  <c r="H53" i="7"/>
  <c r="H52" i="7"/>
  <c r="H51" i="7"/>
  <c r="H50" i="7"/>
  <c r="H49" i="7"/>
  <c r="H48" i="7"/>
  <c r="H47" i="7"/>
  <c r="H46" i="7"/>
  <c r="H45" i="7"/>
  <c r="H44"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10" i="7"/>
  <c r="F118" i="4"/>
  <c r="F117" i="4"/>
  <c r="F116" i="4"/>
  <c r="F115" i="4"/>
  <c r="F114" i="4"/>
  <c r="F113" i="4"/>
  <c r="F112" i="4"/>
  <c r="F111" i="4"/>
  <c r="F110" i="4"/>
  <c r="F109" i="4" l="1"/>
  <c r="F108" i="4"/>
  <c r="F107" i="4"/>
  <c r="F106" i="4"/>
  <c r="F105" i="4"/>
  <c r="F104" i="4"/>
  <c r="F103" i="4"/>
  <c r="F102" i="4"/>
  <c r="F101" i="4"/>
  <c r="F100" i="4"/>
  <c r="F99" i="4"/>
  <c r="F98" i="4"/>
  <c r="F97" i="4"/>
  <c r="F96" i="4"/>
  <c r="F95" i="4"/>
  <c r="F94" i="4"/>
  <c r="F76" i="4"/>
  <c r="F75" i="4"/>
  <c r="I136" i="1" l="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F93" i="4" l="1"/>
  <c r="F92" i="4"/>
  <c r="F91" i="4"/>
  <c r="F90" i="4"/>
  <c r="F89" i="4"/>
  <c r="F88" i="4"/>
  <c r="F87" i="4"/>
  <c r="F86" i="4"/>
  <c r="F85" i="4"/>
  <c r="F84" i="4"/>
  <c r="F83" i="4"/>
  <c r="F82" i="4"/>
  <c r="F81" i="4"/>
  <c r="F80" i="4"/>
  <c r="F79" i="4" l="1"/>
  <c r="F78" i="4"/>
  <c r="F77"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l="1"/>
</calcChain>
</file>

<file path=xl/sharedStrings.xml><?xml version="1.0" encoding="utf-8"?>
<sst xmlns="http://schemas.openxmlformats.org/spreadsheetml/2006/main" count="2387" uniqueCount="212">
  <si>
    <t>Приложение 4</t>
  </si>
  <si>
    <t>Наименование</t>
  </si>
  <si>
    <t>Ведомство</t>
  </si>
  <si>
    <t>Раздел</t>
  </si>
  <si>
    <t>Целевая статья</t>
  </si>
  <si>
    <t>Вид расхода</t>
  </si>
  <si>
    <t>РАСХОДЫ</t>
  </si>
  <si>
    <t>% испол-нения</t>
  </si>
  <si>
    <t>808</t>
  </si>
  <si>
    <t>00</t>
  </si>
  <si>
    <t>0000000000</t>
  </si>
  <si>
    <t>000</t>
  </si>
  <si>
    <t>01</t>
  </si>
  <si>
    <t>02</t>
  </si>
  <si>
    <t>9900000000</t>
  </si>
  <si>
    <t>9990000000</t>
  </si>
  <si>
    <t>9999910010</t>
  </si>
  <si>
    <t>100</t>
  </si>
  <si>
    <t>120</t>
  </si>
  <si>
    <t>04</t>
  </si>
  <si>
    <t>200</t>
  </si>
  <si>
    <t>240</t>
  </si>
  <si>
    <t>800</t>
  </si>
  <si>
    <t>850</t>
  </si>
  <si>
    <t>06</t>
  </si>
  <si>
    <t>9999912110</t>
  </si>
  <si>
    <t>500</t>
  </si>
  <si>
    <t>540</t>
  </si>
  <si>
    <t>03</t>
  </si>
  <si>
    <t>9999951180</t>
  </si>
  <si>
    <t>09</t>
  </si>
  <si>
    <t>0200000000</t>
  </si>
  <si>
    <t>0290000000</t>
  </si>
  <si>
    <t>0290126070</t>
  </si>
  <si>
    <t>0300000000</t>
  </si>
  <si>
    <t>0390000000</t>
  </si>
  <si>
    <t>05</t>
  </si>
  <si>
    <t>0390126010</t>
  </si>
  <si>
    <t>0390226050</t>
  </si>
  <si>
    <t>0390262210</t>
  </si>
  <si>
    <t>08</t>
  </si>
  <si>
    <t>0100000000</t>
  </si>
  <si>
    <t>0190000000</t>
  </si>
  <si>
    <t>110</t>
  </si>
  <si>
    <t>0190170590</t>
  </si>
  <si>
    <t>ПРз</t>
  </si>
  <si>
    <t>Приложение 5</t>
  </si>
  <si>
    <t>Приложение 6</t>
  </si>
  <si>
    <t>% исполнения</t>
  </si>
  <si>
    <t>0190100000</t>
  </si>
  <si>
    <t>0190200000</t>
  </si>
  <si>
    <t>0290100000</t>
  </si>
  <si>
    <t>0390100000</t>
  </si>
  <si>
    <t>0390200000</t>
  </si>
  <si>
    <t>0390300000</t>
  </si>
  <si>
    <t>13</t>
  </si>
  <si>
    <t>9999913110</t>
  </si>
  <si>
    <t>0190124020</t>
  </si>
  <si>
    <t>(рублей)</t>
  </si>
  <si>
    <t>9999910030</t>
  </si>
  <si>
    <t>Итого</t>
  </si>
  <si>
    <t xml:space="preserve">  Отдельные мероприятия</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</si>
  <si>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</si>
  <si>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</si>
  <si>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</si>
  <si>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</si>
  <si>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</si>
  <si>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Иные бюджетные ассигнования</t>
  </si>
  <si>
    <t xml:space="preserve">          Уплата налогов, сборов и иных платежей</t>
  </si>
  <si>
    <t xml:space="preserve">  отдельные мероприятия</t>
  </si>
  <si>
    <t xml:space="preserve">      Оплата за потребленную электроэнергию</t>
  </si>
  <si>
    <t xml:space="preserve">      Содержание мест захоронения</t>
  </si>
  <si>
    <t xml:space="preserve">      Мероприятия по устройству минерализованных полос вокруг населенных пунктов поселения</t>
  </si>
  <si>
    <t xml:space="preserve">      Содержание дорог местного значения</t>
  </si>
  <si>
    <t xml:space="preserve">      Капитальный ремонт и ремонт дорог местного значения</t>
  </si>
  <si>
    <t>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</si>
  <si>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</si>
  <si>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Непрограммные мероприятия</t>
  </si>
  <si>
    <t xml:space="preserve">      Глава муниципального образования</t>
  </si>
  <si>
    <t xml:space="preserve">          Расходы на выплаты персоналу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</si>
  <si>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</si>
  <si>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Межбюджетные трансферты</t>
  </si>
  <si>
    <t xml:space="preserve">          Иные межбюджетные трансферты</t>
  </si>
  <si>
    <t xml:space="preserve">      Выполнение других обязательств муниципального образования</t>
  </si>
  <si>
    <t xml:space="preserve">      Осуществление первичного воинского учета на территориях, где отсутствуют военные комиссариаты</t>
  </si>
  <si>
    <t>9999900000</t>
  </si>
  <si>
    <t xml:space="preserve">      Проведение мероприятий для жителей поселения в рамках общегосударственных и общерайонных праздников</t>
  </si>
  <si>
    <t xml:space="preserve">    Основное мероприятие: "Проведение мероприятий по повышению уровня пожарной безопасности в населенных пунктах, обучение населения мерам пожарной безопасности"</t>
  </si>
  <si>
    <t xml:space="preserve">    Основное мероприятие: "Организация уличного освещения Веденкинского сельского поселения"</t>
  </si>
  <si>
    <t xml:space="preserve">    Основное мероприятие: "Благоустройство территории поселения"</t>
  </si>
  <si>
    <t xml:space="preserve">    Основное мероприятие : "Дорожное хозяйство"</t>
  </si>
  <si>
    <t xml:space="preserve">      Межбюджетные трансферты бюджетам муниципальных районов из бюджета Веденкинского поселения на составление, исполнение и контроль за исполнением бюджета поселения</t>
  </si>
  <si>
    <t xml:space="preserve">      Содержанием территории общего пользования (тротуары, площади, детские площадки и т.д.)</t>
  </si>
  <si>
    <t xml:space="preserve">      Межбюджетные трансферты бюджетам муниципальных районов из бюджета Веденкинского поселения на осуществление внешнего финансового контроля</t>
  </si>
  <si>
    <t>9999912310</t>
  </si>
  <si>
    <t>Администрация Веденкинского сельского поселения</t>
  </si>
  <si>
    <t>0500000000</t>
  </si>
  <si>
    <t>0590000000</t>
  </si>
  <si>
    <t>0590100000</t>
  </si>
  <si>
    <t>0590120120</t>
  </si>
  <si>
    <t>0590200000</t>
  </si>
  <si>
    <t>0590223160</t>
  </si>
  <si>
    <t>9999962009</t>
  </si>
  <si>
    <t>10</t>
  </si>
  <si>
    <t>0190270120</t>
  </si>
  <si>
    <t xml:space="preserve">    Основное мероприятие: "Развитие культурно-досуговой деятельности"</t>
  </si>
  <si>
    <t xml:space="preserve">    Основное мероприятие: "Развитие материально-технической базы учреждений культуры"</t>
  </si>
  <si>
    <t xml:space="preserve">    Основное мероприятие: "Содержание муниципального имущества"</t>
  </si>
  <si>
    <t xml:space="preserve">      Приобретение, обновление муниципального имущества</t>
  </si>
  <si>
    <t xml:space="preserve">    Основное мероприятие : "Имущественные отношения"</t>
  </si>
  <si>
    <t xml:space="preserve">      Юридическое сопровождение сделок с муниципальным имуществом и вопросов приватизации</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</si>
  <si>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</si>
  <si>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Муниципальная программа Веденкинского сельского поселения "Развитие и сохранение культуры на территории Веденкинского сельского поселения" на 2023 - 2027 годы"</t>
  </si>
  <si>
    <t>Муниципальная программа Веденкинского сельского поселения "Обеспечение пожарной безопасности на территории Веденкинского сельского поселения на 2023 - 2027 годы"</t>
  </si>
  <si>
    <t xml:space="preserve">      Содержание источников противопожарного водоснабжения</t>
  </si>
  <si>
    <t>0290126075</t>
  </si>
  <si>
    <t>Муниципальная программа Веденкинского сельского поселения "Благоустройство территории Веденкинского сельского поселения на 2023 - 2027 годы"</t>
  </si>
  <si>
    <t>Муниципальная программа Веденкинского сельского поселения "Управление муниципальным имуществом Веденкинского сельского поселения на 2023 -2027 годы"</t>
  </si>
  <si>
    <t xml:space="preserve">    Основное мероприятие: Развитие информационно-коммуникационной инфраструктуры в сельском поселении</t>
  </si>
  <si>
    <t>0590300000</t>
  </si>
  <si>
    <t xml:space="preserve">      Приобретение, сопровождение лицензионного базового, системного, сетевого, прикладного и клиентского программного обеспечения</t>
  </si>
  <si>
    <t>0590322014</t>
  </si>
  <si>
    <t xml:space="preserve">  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</si>
  <si>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</si>
  <si>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</si>
  <si>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</si>
  <si>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</si>
  <si>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</si>
  <si>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</si>
  <si>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</si>
  <si>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</si>
  <si>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</si>
  <si>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</si>
  <si>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Обеспечение деятельности финансовых, налоговых и таможенных органов и органов финансового (финансово-бюджетного) надзора</t>
  </si>
  <si>
    <t xml:space="preserve">          Межбюджетные трансферты бюджетам муниципальных районов из бюджета Веденкинского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</si>
  <si>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</si>
  <si>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</si>
  <si>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Веденкинского поселения на осуществление внешнего финансового контроля</t>
  </si>
  <si>
    <t xml:space="preserve">            Иные бюджетные ассигнования</t>
  </si>
  <si>
    <t xml:space="preserve">    Другие общегосударственные вопросы</t>
  </si>
  <si>
    <t xml:space="preserve">      Муниципальная программа Веденкинского сельского поселения "Управление муниципальным имуществом Веденкинского сельского поселения на 2023 -2027 годы"</t>
  </si>
  <si>
    <t xml:space="preserve">        отдельные мероприятия</t>
  </si>
  <si>
    <t xml:space="preserve">          Приобретение, обновление муниципального имущества</t>
  </si>
  <si>
    <t xml:space="preserve">          Юридическое сопровождение сделок с муниципальным имуществом и вопросов приватизации</t>
  </si>
  <si>
    <t xml:space="preserve">          Приобретение, сопровождение лицензионного базового, системного, сетевого, прикладного и клиентского программного обеспечения</t>
  </si>
  <si>
    <t xml:space="preserve">          Выполнение других обязательств муниципального образования</t>
  </si>
  <si>
    <t xml:space="preserve">              Уплата налогов, сборов и иных платежей</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</si>
  <si>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</si>
  <si>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 xml:space="preserve">  НАЦИОНАЛЬНАЯ ОБОРОНА</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</si>
  <si>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</si>
  <si>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</si>
  <si>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</si>
  <si>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</si>
  <si>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Муниципальная программа Веденкинского сельского поселения "Обеспечение пожарной безопасности на территории Веденкинского сельского поселения на 2023 - 2027 годы"</t>
  </si>
  <si>
    <t xml:space="preserve">        Отдельные мероприятия</t>
  </si>
  <si>
    <t xml:space="preserve">          Мероприятия по устройству минерализованных полос вокруг населенных пунктов поселения</t>
  </si>
  <si>
    <t xml:space="preserve">          Содержание источников противопожарного водоснабжения</t>
  </si>
  <si>
    <t xml:space="preserve">  НАЦИОНАЛЬНАЯ ЭКОНОМИКА</t>
  </si>
  <si>
    <t xml:space="preserve">    Дорожное хозяйство (дорожные фонды)</t>
  </si>
  <si>
    <t xml:space="preserve">      Муниципальная программа Веденкинского сельского поселения "Благоустройство территории Веденкинского сельского поселения на 2023 - 2027 годы"</t>
  </si>
  <si>
    <t xml:space="preserve">          Содержание дорог местного значения</t>
  </si>
  <si>
    <t xml:space="preserve">          Капитальный ремонт и ремонт дорог местного значения</t>
  </si>
  <si>
    <t xml:space="preserve">  ЖИЛИЩНО-КОММУНАЛЬНОЕ ХОЗЯЙСТВО</t>
  </si>
  <si>
    <t xml:space="preserve">    Благоустройство</t>
  </si>
  <si>
    <t xml:space="preserve">          Оплата за потребленную электроэнергию</t>
  </si>
  <si>
    <t xml:space="preserve">          Содержанием территории общего пользования (тротуары, площади, детские площадки и т.д.)</t>
  </si>
  <si>
    <t xml:space="preserve">          Содержание мест захоронения</t>
  </si>
  <si>
    <t xml:space="preserve">  КУЛЬТУРА, КИНЕМАТОГРАФИЯ</t>
  </si>
  <si>
    <t xml:space="preserve">    Культура</t>
  </si>
  <si>
    <t xml:space="preserve">      Муниципальная программа Веденкинского сельского поселения "Развитие и сохранение культуры на территории Веденкинского сельского поселения" на 2023 - 2027 годы"</t>
  </si>
  <si>
    <t xml:space="preserve">          Проведение мероприятий для жителей поселения в рамках общегосударственных и общерайонных праздников</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</si>
  <si>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</si>
  <si>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казенных учреждений</t>
  </si>
  <si>
    <t xml:space="preserve">      Расходы на приобретение муниципальными учреждениями имущества</t>
  </si>
  <si>
    <t xml:space="preserve">      Мероприятия по обеспечению первичными средствами пожаротушения сельских населенных пунктов</t>
  </si>
  <si>
    <t>0290126072</t>
  </si>
  <si>
    <t xml:space="preserve">    Основное мероприятие: "Создание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</si>
  <si>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0290200000</t>
  </si>
  <si>
    <t xml:space="preserve">      Стимулирование граждан к участию в деятельности подразделений добровольной пожарной охраны</t>
  </si>
  <si>
    <t>0290286070</t>
  </si>
  <si>
    <t xml:space="preserve">  </t>
  </si>
  <si>
    <t>039036Д121</t>
  </si>
  <si>
    <t>039036Д122</t>
  </si>
  <si>
    <t xml:space="preserve">    Основное мероприятие: Реализацией проектов, инициируемых жителями муниципальных образований Приморского края, по решению вопросов местного значения</t>
  </si>
  <si>
    <t>0390400000</t>
  </si>
  <si>
    <t xml:space="preserve">      Расходы на реализацию проекта инициативного бюджетирования "Детская игровая площадка" по направлению "Твой проект"</t>
  </si>
  <si>
    <t>03904S2361</t>
  </si>
  <si>
    <t xml:space="preserve">      Капитальный ремонт и модернизация муниципального имущества</t>
  </si>
  <si>
    <t>0590120600</t>
  </si>
  <si>
    <t xml:space="preserve">      Затраты на приобретение, техническое обслуживание и регламентно-профилактический ремонт вычислительной и оргтехники</t>
  </si>
  <si>
    <t>0590322015</t>
  </si>
  <si>
    <t xml:space="preserve">      Реализация проекта "Уличное освещение на солнечных батареях", инициируемого жителями Веденкинского сельского поселения</t>
  </si>
  <si>
    <t>9999994032</t>
  </si>
  <si>
    <t>Показатели расходов бюджета поселения за 2025 год  по муниципальным программам Веденкинского сельского поселения и непрограммным направлениям деятельности</t>
  </si>
  <si>
    <t>Уточненный бюджет 2025 года</t>
  </si>
  <si>
    <t>Исполнение за 2025 год</t>
  </si>
  <si>
    <t>Отдельные мероприятия</t>
  </si>
  <si>
    <t xml:space="preserve">Показатели расходов бюджета поселения за 2025 год в ведомственной структуре расходов бюджета поселения </t>
  </si>
  <si>
    <t>Исполнено в 2025 году</t>
  </si>
  <si>
    <t>Уточненный бюджет на 2025 год</t>
  </si>
  <si>
    <t xml:space="preserve">        </t>
  </si>
  <si>
    <t xml:space="preserve">          Капитальный ремонт и модернизация муниципального имущества</t>
  </si>
  <si>
    <t xml:space="preserve">          Затраты на приобретение, техническое обслуживание и регламентно-профилактический ремонт вычислительной и оргтехники</t>
  </si>
  <si>
    <t xml:space="preserve">          Мероприятия по обеспечению первичными средствами пожаротушения сельских населенных пунктов</t>
  </si>
  <si>
    <t xml:space="preserve">          Стимулирование граждан к участию в деятельности подразделений добровольной пожарной охраны</t>
  </si>
  <si>
    <t xml:space="preserve">          Расходы на реализацию проекта инициативного бюджетирования "Детская игровая площадка" по направлению "Твой проект"</t>
  </si>
  <si>
    <t xml:space="preserve">          Реализация проекта "Уличное освещение на солнечных батареях", инициируемого жителями Веденкинского сельского поселения</t>
  </si>
  <si>
    <t xml:space="preserve">          Расходы на приобретение муниципальными учреждениями имущества</t>
  </si>
  <si>
    <t>Показатели расходов бюджета поселения за 2025 год по разделам, подразделам, целевым статьям (муниципальным  программам Веденкинского сельского поселения и непрограммным направлениям деятельности), группам (группам и подгруппам) видов расходов классификации расходов бюджетов</t>
  </si>
  <si>
    <t>Показатели расходов бюджета поселения за 2025 год по разделам и подразделам классификации расходов бюджетов Российской Федерации</t>
  </si>
  <si>
    <t>Приложение 3</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</si>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</sst>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Calibri"/>
      <family val="2"/>
      <scheme val="minor"/>
    </font>
    <font>
      <sz val="10"/>
      <color rgb="FF000000"/>
      <name val="Arial Cyr"/>
    </font>
    <font>
      <sz val="11"/>
      <color rgb="FF000000"/>
      <name val="Times New Roman"/>
      <family val="1"/>
      <charset val="204"/>
    </font>
    <font>
      <sz val="12"/>
      <color rgb="FF000000"/>
      <name val="Times New Roman"/>
      <family val="1"/>
      <charset val="204"/>
    </font>
    <font>
      <sz val="11"/>
      <name val="Calibri"/>
      <family val="2"/>
      <scheme val="minor"/>
    </font>
    <font>
      <sz val="12"/>
      <name val="Times New Roman"/>
      <family val="1"/>
      <charset val="204"/>
    </font>
    <font>
      <b/>
      <sz val="12"/>
      <color rgb="FF000000"/>
      <name val="Arial Cyr"/>
    </font>
    <font>
      <b/>
      <sz val="14"/>
      <color rgb="FF000000"/>
      <name val="Times New Roman"/>
      <family val="1"/>
      <charset val="204"/>
    </font>
    <font>
      <b/>
      <sz val="11"/>
      <color rgb="FF000000"/>
      <name val="Times New Roman"/>
      <family val="1"/>
      <charset val="204"/>
    </font>
    <font>
      <b/>
      <sz val="10"/>
      <color rgb="FF000000"/>
      <name val="Arial Cyr"/>
    </font>
    <font>
      <b/>
      <sz val="12"/>
      <color rgb="FF000000"/>
      <name val="Times New Roman"/>
      <family val="1"/>
      <charset val="204"/>
    </font>
    <font>
      <sz val="11"/>
      <name val="Times New Roman"/>
      <family val="1"/>
      <charset val="204"/>
    </font>
    <font>
      <sz val="10"/>
      <name val="Arial Cyr"/>
      <charset val="204"/>
    </font>
    <font>
      <sz val="10"/>
      <color rgb="FF000000"/>
      <name val="Times New Roman"/>
      <family val="1"/>
      <charset val="204"/>
    </font>
    <font>
      <i/>
      <sz val="12"/>
      <color rgb="FF000000"/>
      <name val="Times New Roman"/>
      <family val="1"/>
      <charset val="204"/>
    </font>
    <font>
      <b/>
      <sz val="11"/>
      <name val="Calibri"/>
      <family val="2"/>
      <charset val="204"/>
      <scheme val="minor"/>
    </font>
  </fonts>
  <fills count="7">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56">
    <xf numFmtId="0" fontId="0" fillId="0" borderId="0"/>
    <xf numFmtId="0" fontId="1" fillId="0" borderId="0">
      <alignment horizontal="left" vertical="top" wrapText="1"/>
    </xf>
    <xf numFmtId="0" fontId="1" fillId="0" borderId="0"/>
    <xf numFmtId="0" fontId="6" fillId="0" borderId="0">
      <alignment horizontal="center" wrapText="1"/>
    </xf>
    <xf numFmtId="0" fontId="6" fillId="0" borderId="0">
      <alignment horizontal="center"/>
    </xf>
    <xf numFmtId="0" fontId="1" fillId="0" borderId="0">
      <alignment horizontal="right"/>
    </xf>
    <xf numFmtId="0" fontId="1" fillId="0" borderId="1">
      <alignment horizontal="center" vertical="center" wrapText="1"/>
    </xf>
    <xf numFmtId="0" fontId="9" fillId="0" borderId="1">
      <alignment horizontal="center" vertical="center" wrapText="1"/>
    </xf>
    <xf numFmtId="0" fontId="1" fillId="0" borderId="2"/>
    <xf numFmtId="0" fontId="1" fillId="0" borderId="1">
      <alignment horizontal="center" vertical="center" shrinkToFit="1"/>
    </xf>
    <xf numFmtId="49" fontId="1" fillId="0" borderId="1">
      <alignment horizontal="left" vertical="top" wrapText="1"/>
    </xf>
    <xf numFmtId="4" fontId="1" fillId="2" borderId="1">
      <alignment horizontal="right" vertical="top" shrinkToFit="1"/>
    </xf>
    <xf numFmtId="0" fontId="9" fillId="0" borderId="1">
      <alignment horizontal="left"/>
    </xf>
    <xf numFmtId="4" fontId="9" fillId="3" borderId="1">
      <alignment horizontal="right" vertical="top" shrinkToFit="1"/>
    </xf>
    <xf numFmtId="0" fontId="1" fillId="0" borderId="3"/>
    <xf numFmtId="0" fontId="1" fillId="0" borderId="0">
      <alignment horizontal="left" wrapText="1"/>
    </xf>
    <xf numFmtId="0" fontId="4" fillId="0" borderId="0"/>
    <xf numFmtId="0" fontId="4" fillId="0" borderId="0"/>
    <xf numFmtId="0" fontId="1" fillId="0" borderId="0"/>
    <xf numFmtId="0" fontId="1" fillId="0" borderId="0"/>
    <xf numFmtId="0" fontId="4" fillId="0" borderId="0"/>
    <xf numFmtId="0" fontId="1" fillId="4" borderId="0"/>
    <xf numFmtId="0" fontId="1" fillId="0" borderId="0">
      <alignment wrapText="1"/>
    </xf>
    <xf numFmtId="0" fontId="1" fillId="4" borderId="4"/>
    <xf numFmtId="0" fontId="1" fillId="4" borderId="3"/>
    <xf numFmtId="0" fontId="1" fillId="4" borderId="5"/>
    <xf numFmtId="0" fontId="1" fillId="4" borderId="5">
      <alignment horizontal="center"/>
    </xf>
    <xf numFmtId="0" fontId="1" fillId="4" borderId="0">
      <alignment horizontal="center"/>
    </xf>
    <xf numFmtId="4" fontId="1" fillId="0" borderId="1">
      <alignment horizontal="right" vertical="top" shrinkToFit="1"/>
    </xf>
    <xf numFmtId="49" fontId="9" fillId="0" borderId="1">
      <alignment horizontal="left" vertical="top" wrapText="1"/>
    </xf>
    <xf numFmtId="0" fontId="1" fillId="4" borderId="0">
      <alignment horizontal="left"/>
    </xf>
    <xf numFmtId="4" fontId="1" fillId="0" borderId="2">
      <alignment horizontal="right" shrinkToFit="1"/>
    </xf>
    <xf numFmtId="4" fontId="1" fillId="0" borderId="0">
      <alignment horizontal="right" shrinkToFit="1"/>
    </xf>
    <xf numFmtId="0" fontId="1" fillId="4" borderId="3">
      <alignment horizontal="center"/>
    </xf>
    <xf numFmtId="0" fontId="12" fillId="0" borderId="0"/>
    <xf numFmtId="0" fontId="1" fillId="0" borderId="1">
      <alignment horizontal="left" vertical="top" wrapText="1"/>
    </xf>
    <xf numFmtId="0" fontId="9" fillId="0" borderId="1">
      <alignment horizontal="left" vertical="top" wrapText="1"/>
    </xf>
    <xf numFmtId="0" fontId="1" fillId="0" borderId="0">
      <alignment horizontal="left" vertical="top" wrapText="1"/>
    </xf>
    <xf numFmtId="0" fontId="1" fillId="0" borderId="0"/>
    <xf numFmtId="0" fontId="6" fillId="0" borderId="0">
      <alignment horizontal="center" wrapText="1"/>
    </xf>
    <xf numFmtId="0" fontId="6" fillId="0" borderId="0">
      <alignment horizontal="center"/>
    </xf>
    <xf numFmtId="0" fontId="1" fillId="0" borderId="0">
      <alignment wrapText="1"/>
    </xf>
    <xf numFmtId="0" fontId="1" fillId="0" borderId="0">
      <alignment horizontal="right"/>
    </xf>
    <xf numFmtId="0" fontId="1" fillId="0" borderId="7">
      <alignment horizontal="center" vertical="center" wrapText="1"/>
    </xf>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9" fillId="0" borderId="8">
      <alignment horizontal="left"/>
    </xf>
    <xf numFmtId="4" fontId="9" fillId="3" borderId="1">
      <alignment horizontal="right" vertical="top" shrinkToFit="1"/>
    </xf>
    <xf numFmtId="0" fontId="1" fillId="0" borderId="3"/>
    <xf numFmtId="0" fontId="1" fillId="0" borderId="0">
      <alignment horizontal="left" wrapText="1"/>
    </xf>
    <xf numFmtId="0" fontId="9" fillId="0" borderId="1">
      <alignment horizontal="left" vertical="top" wrapText="1"/>
    </xf>
    <xf numFmtId="0" fontId="1" fillId="4" borderId="0">
      <alignment horizontal="center"/>
    </xf>
    <xf numFmtId="4" fontId="1" fillId="0" borderId="1">
      <alignment horizontal="right" vertical="top" shrinkToFit="1"/>
    </xf>
    <xf numFmtId="4" fontId="1" fillId="0" borderId="0">
      <alignment horizontal="right" shrinkToFit="1"/>
    </xf>
    <xf numFmtId="0" fontId="9" fillId="0" borderId="7">
      <alignment horizontal="center" vertical="center" wrapText="1"/>
    </xf>
  </cellStyleXfs>
  <cellXfs count="53">
    <xf numFmtId="0" fontId="0" fillId="0" borderId="0" xfId="0"/>
    <xf numFmtId="0" fontId="2" fillId="0" borderId="0" xfId="1" applyFont="1">
      <alignment horizontal="left" vertical="top" wrapText="1"/>
    </xf>
    <xf numFmtId="0" fontId="2" fillId="0" borderId="0" xfId="1" applyFont="1" applyProtection="1">
      <alignment horizontal="left" vertical="top" wrapText="1"/>
      <protection locked="0"/>
    </xf>
    <xf numFmtId="0" fontId="1" fillId="0" borderId="0" xfId="2"/>
    <xf numFmtId="0" fontId="0" fillId="0" borderId="0" xfId="0" applyProtection="1">
      <protection locked="0"/>
    </xf>
    <xf numFmtId="0" fontId="6" fillId="0" borderId="0" xfId="4">
      <alignment horizontal="center"/>
    </xf>
    <xf numFmtId="0" fontId="1" fillId="0" borderId="0" xfId="5">
      <alignment horizontal="right"/>
    </xf>
    <xf numFmtId="0" fontId="1" fillId="0" borderId="2" xfId="8"/>
    <xf numFmtId="0" fontId="3" fillId="0" borderId="1" xfId="6" applyFont="1">
      <alignment horizontal="center" vertical="center" wrapText="1"/>
    </xf>
    <xf numFmtId="0" fontId="2" fillId="0" borderId="6" xfId="9" applyFont="1" applyBorder="1">
      <alignment horizontal="center" vertical="center" shrinkToFit="1"/>
    </xf>
    <xf numFmtId="0" fontId="11" fillId="0" borderId="0" xfId="0" applyFont="1" applyProtection="1">
      <protection locked="0"/>
    </xf>
    <xf numFmtId="0" fontId="1" fillId="0" borderId="0" xfId="8" applyBorder="1"/>
    <xf numFmtId="10" fontId="3" fillId="5" borderId="6" xfId="11" applyNumberFormat="1" applyFont="1" applyFill="1" applyBorder="1" applyAlignment="1">
      <alignment horizontal="center" vertical="top" shrinkToFit="1"/>
    </xf>
    <xf numFmtId="0" fontId="3" fillId="0" borderId="7" xfId="9" applyFont="1" applyBorder="1">
      <alignment horizontal="center" vertical="center" shrinkToFit="1"/>
    </xf>
    <xf numFmtId="10" fontId="14" fillId="5" borderId="6" xfId="11" applyNumberFormat="1" applyFont="1" applyFill="1" applyBorder="1" applyAlignment="1">
      <alignment horizontal="center" vertical="top" shrinkToFit="1"/>
    </xf>
    <xf numFmtId="4" fontId="3" fillId="0" borderId="1" xfId="46" applyFont="1" applyFill="1" applyAlignment="1">
      <alignment horizontal="center" vertical="top" shrinkToFit="1"/>
    </xf>
    <xf numFmtId="4" fontId="10" fillId="0" borderId="1" xfId="48" applyFont="1" applyFill="1" applyAlignment="1">
      <alignment horizontal="center" vertical="top" shrinkToFit="1"/>
    </xf>
    <xf numFmtId="10" fontId="3" fillId="0" borderId="1" xfId="46" applyNumberFormat="1" applyFont="1" applyFill="1" applyAlignment="1">
      <alignment horizontal="center" vertical="top" shrinkToFit="1"/>
    </xf>
    <xf numFmtId="10" fontId="10" fillId="0" borderId="1" xfId="46" applyNumberFormat="1" applyFont="1" applyFill="1" applyAlignment="1">
      <alignment horizontal="center" vertical="top" shrinkToFit="1"/>
    </xf>
    <xf numFmtId="10" fontId="3" fillId="0" borderId="6" xfId="11" applyNumberFormat="1" applyFont="1" applyFill="1" applyBorder="1" applyAlignment="1">
      <alignment horizontal="center" vertical="top" shrinkToFit="1"/>
    </xf>
    <xf numFmtId="0" fontId="3" fillId="0" borderId="6" xfId="45" applyFont="1" applyBorder="1" applyAlignment="1">
      <alignment horizontal="center" vertical="top" wrapText="1"/>
    </xf>
    <xf numFmtId="4" fontId="3" fillId="0" borderId="6" xfId="46" applyFont="1" applyFill="1" applyBorder="1" applyAlignment="1">
      <alignment horizontal="center" vertical="top" shrinkToFit="1"/>
    </xf>
    <xf numFmtId="0" fontId="10" fillId="0" borderId="6" xfId="47" applyFont="1" applyBorder="1" applyAlignment="1">
      <alignment horizontal="center"/>
    </xf>
    <xf numFmtId="4" fontId="10" fillId="0" borderId="6" xfId="48" applyFont="1" applyFill="1" applyBorder="1" applyAlignment="1">
      <alignment horizontal="center" vertical="top" shrinkToFit="1"/>
    </xf>
    <xf numFmtId="0" fontId="3" fillId="6" borderId="6" xfId="45" applyFont="1" applyFill="1" applyBorder="1" applyAlignment="1">
      <alignment horizontal="center" vertical="top" wrapText="1"/>
    </xf>
    <xf numFmtId="4" fontId="3" fillId="6" borderId="6" xfId="46" applyFont="1" applyFill="1" applyBorder="1" applyAlignment="1">
      <alignment horizontal="center" vertical="top" shrinkToFit="1"/>
    </xf>
    <xf numFmtId="10" fontId="3" fillId="6" borderId="6" xfId="11" applyNumberFormat="1" applyFont="1" applyFill="1" applyBorder="1" applyAlignment="1">
      <alignment horizontal="center" vertical="top" shrinkToFit="1"/>
    </xf>
    <xf numFmtId="10" fontId="10" fillId="5" borderId="6" xfId="11" applyNumberFormat="1" applyFont="1" applyFill="1" applyBorder="1" applyAlignment="1">
      <alignment horizontal="center" vertical="top" shrinkToFit="1"/>
    </xf>
    <xf numFmtId="0" fontId="3" fillId="0" borderId="1" xfId="45" applyFont="1" applyAlignment="1">
      <alignment horizontal="center" vertical="top" wrapText="1"/>
    </xf>
    <xf numFmtId="0" fontId="10" fillId="0" borderId="8" xfId="47" applyFont="1" applyAlignment="1">
      <alignment horizontal="center"/>
    </xf>
    <xf numFmtId="0" fontId="10" fillId="0" borderId="1" xfId="45" applyFont="1" applyAlignment="1">
      <alignment horizontal="center" vertical="top" wrapText="1"/>
    </xf>
    <xf numFmtId="4" fontId="10" fillId="0" borderId="1" xfId="46" applyFont="1" applyFill="1" applyAlignment="1">
      <alignment horizontal="center" vertical="top" shrinkToFit="1"/>
    </xf>
    <xf numFmtId="0" fontId="10" fillId="0" borderId="9" xfId="47" applyFont="1" applyBorder="1" applyAlignment="1">
      <alignment horizontal="center"/>
    </xf>
    <xf numFmtId="4" fontId="10" fillId="0" borderId="7" xfId="48" applyFont="1" applyFill="1" applyBorder="1" applyAlignment="1">
      <alignment horizontal="center" vertical="top" shrinkToFit="1"/>
    </xf>
    <xf numFmtId="10" fontId="10" fillId="0" borderId="7" xfId="46" applyNumberFormat="1" applyFont="1" applyFill="1" applyBorder="1" applyAlignment="1">
      <alignment horizontal="center" vertical="top" shrinkToFit="1"/>
    </xf>
    <xf numFmtId="0" fontId="15" fillId="0" borderId="6" xfId="0" applyFont="1" applyBorder="1" applyProtection="1">
      <protection locked="0"/>
    </xf>
    <xf numFmtId="4" fontId="15" fillId="0" borderId="6" xfId="0" applyNumberFormat="1" applyFont="1" applyBorder="1" applyProtection="1">
      <protection locked="0"/>
    </xf>
    <xf numFmtId="10" fontId="10" fillId="0" borderId="1" xfId="46" applyNumberFormat="1" applyFont="1" applyFill="1" applyAlignment="1">
      <alignment horizontal="center" shrinkToFit="1"/>
    </xf>
    <xf numFmtId="0" fontId="3" fillId="0" borderId="0" xfId="1" applyFont="1" applyAlignment="1" applyProtection="1">
      <alignment horizontal="right" vertical="top" wrapText="1"/>
      <protection locked="0"/>
    </xf>
    <xf numFmtId="0" fontId="5" fillId="0" borderId="0" xfId="0" applyFont="1" applyAlignment="1">
      <alignment horizontal="right" vertical="top" wrapText="1"/>
    </xf>
    <xf numFmtId="0" fontId="7" fillId="0" borderId="0" xfId="3" applyFont="1">
      <alignment horizontal="center" wrapText="1"/>
    </xf>
    <xf numFmtId="0" fontId="7" fillId="0" borderId="0" xfId="3" applyFont="1" applyProtection="1">
      <alignment horizontal="center" wrapText="1"/>
      <protection locked="0"/>
    </xf>
    <xf numFmtId="0" fontId="8" fillId="0" borderId="0" xfId="4" applyFont="1">
      <alignment horizontal="center"/>
    </xf>
    <xf numFmtId="0" fontId="8" fillId="0" borderId="0" xfId="4" applyFont="1" applyProtection="1">
      <alignment horizontal="center"/>
      <protection locked="0"/>
    </xf>
    <xf numFmtId="0" fontId="2" fillId="0" borderId="0" xfId="5" applyFont="1">
      <alignment horizontal="right"/>
    </xf>
    <xf numFmtId="0" fontId="2" fillId="0" borderId="0" xfId="5" applyFont="1" applyProtection="1">
      <alignment horizontal="right"/>
      <protection locked="0"/>
    </xf>
    <xf numFmtId="0" fontId="3" fillId="0" borderId="1" xfId="6" applyFont="1">
      <alignment horizontal="center" vertical="center" wrapText="1"/>
    </xf>
    <xf numFmtId="0" fontId="3" fillId="0" borderId="1" xfId="6" applyFont="1" applyProtection="1">
      <alignment horizontal="center" vertical="center" wrapText="1"/>
      <protection locked="0"/>
    </xf>
    <xf numFmtId="0" fontId="10" fillId="0" borderId="1" xfId="7" applyFont="1">
      <alignment horizontal="center" vertical="center" wrapText="1"/>
    </xf>
    <xf numFmtId="0" fontId="10" fillId="0" borderId="1" xfId="7" applyFont="1" applyProtection="1">
      <alignment horizontal="center" vertical="center" wrapText="1"/>
      <protection locked="0"/>
    </xf>
    <xf numFmtId="0" fontId="13" fillId="0" borderId="6" xfId="6" applyFont="1" applyBorder="1">
      <alignment horizontal="center" vertical="center" wrapText="1"/>
    </xf>
    <xf numFmtId="0" fontId="13" fillId="0" borderId="6" xfId="6" applyFont="1" applyBorder="1" applyProtection="1">
      <alignment horizontal="center" vertical="center" wrapText="1"/>
      <protection locked="0"/>
    </xf>
    <xf numFmtId="4" fontId="0" fillId="0" borderId="0" xfId="0" applyNumberFormat="1" applyProtection="1">
      <protection locked="0"/>
    </xf>
  </cellXfs>
  <cellStyles count="56">
    <cellStyle name="br" xfId="16" xr:uid="{00000000-0005-0000-0000-000000000000}"/>
    <cellStyle name="col" xfId="17" xr:uid="{00000000-0005-0000-0000-000001000000}"/>
    <cellStyle name="st24" xfId="55" xr:uid="{00000000-0005-0000-0000-000002000000}"/>
    <cellStyle name="st32" xfId="7" xr:uid="{00000000-0005-0000-0000-000003000000}"/>
    <cellStyle name="style0" xfId="18" xr:uid="{00000000-0005-0000-0000-000004000000}"/>
    <cellStyle name="td" xfId="19" xr:uid="{00000000-0005-0000-0000-000005000000}"/>
    <cellStyle name="tr" xfId="20" xr:uid="{00000000-0005-0000-0000-000006000000}"/>
    <cellStyle name="xl21" xfId="21" xr:uid="{00000000-0005-0000-0000-000007000000}"/>
    <cellStyle name="xl22" xfId="1" xr:uid="{00000000-0005-0000-0000-000008000000}"/>
    <cellStyle name="xl22 2" xfId="43" xr:uid="{00000000-0005-0000-0000-000009000000}"/>
    <cellStyle name="xl23" xfId="2" xr:uid="{00000000-0005-0000-0000-00000A000000}"/>
    <cellStyle name="xl23 2" xfId="44" xr:uid="{00000000-0005-0000-0000-00000B000000}"/>
    <cellStyle name="xl24" xfId="3" xr:uid="{00000000-0005-0000-0000-00000C000000}"/>
    <cellStyle name="xl24 2" xfId="47" xr:uid="{00000000-0005-0000-0000-00000D000000}"/>
    <cellStyle name="xl25" xfId="4" xr:uid="{00000000-0005-0000-0000-00000E000000}"/>
    <cellStyle name="xl25 2" xfId="49" xr:uid="{00000000-0005-0000-0000-00000F000000}"/>
    <cellStyle name="xl26" xfId="22" xr:uid="{00000000-0005-0000-0000-000010000000}"/>
    <cellStyle name="xl26 2" xfId="37" xr:uid="{00000000-0005-0000-0000-000011000000}"/>
    <cellStyle name="xl27" xfId="5" xr:uid="{00000000-0005-0000-0000-000012000000}"/>
    <cellStyle name="xl27 2" xfId="39" xr:uid="{00000000-0005-0000-0000-000013000000}"/>
    <cellStyle name="xl28" xfId="23" xr:uid="{00000000-0005-0000-0000-000014000000}"/>
    <cellStyle name="xl28 2" xfId="40" xr:uid="{00000000-0005-0000-0000-000015000000}"/>
    <cellStyle name="xl29" xfId="6" xr:uid="{00000000-0005-0000-0000-000016000000}"/>
    <cellStyle name="xl29 2" xfId="41" xr:uid="{00000000-0005-0000-0000-000017000000}"/>
    <cellStyle name="xl30" xfId="8" xr:uid="{00000000-0005-0000-0000-000018000000}"/>
    <cellStyle name="xl30 2" xfId="42" xr:uid="{00000000-0005-0000-0000-000019000000}"/>
    <cellStyle name="xl31" xfId="9" xr:uid="{00000000-0005-0000-0000-00001A000000}"/>
    <cellStyle name="xl31 2" xfId="48" xr:uid="{00000000-0005-0000-0000-00001B000000}"/>
    <cellStyle name="xl32" xfId="24" xr:uid="{00000000-0005-0000-0000-00001C000000}"/>
    <cellStyle name="xl32 2" xfId="38" xr:uid="{00000000-0005-0000-0000-00001D000000}"/>
    <cellStyle name="xl33" xfId="12" xr:uid="{00000000-0005-0000-0000-00001E000000}"/>
    <cellStyle name="xl33 2" xfId="50" xr:uid="{00000000-0005-0000-0000-00001F000000}"/>
    <cellStyle name="xl34" xfId="13" xr:uid="{00000000-0005-0000-0000-000020000000}"/>
    <cellStyle name="xl34 2" xfId="45" xr:uid="{00000000-0005-0000-0000-000021000000}"/>
    <cellStyle name="xl35" xfId="25" xr:uid="{00000000-0005-0000-0000-000022000000}"/>
    <cellStyle name="xl35 2" xfId="51" xr:uid="{00000000-0005-0000-0000-000023000000}"/>
    <cellStyle name="xl36" xfId="14" xr:uid="{00000000-0005-0000-0000-000024000000}"/>
    <cellStyle name="xl36 2" xfId="46" xr:uid="{00000000-0005-0000-0000-000025000000}"/>
    <cellStyle name="xl37" xfId="15" xr:uid="{00000000-0005-0000-0000-000026000000}"/>
    <cellStyle name="xl37 2" xfId="52" xr:uid="{00000000-0005-0000-0000-000027000000}"/>
    <cellStyle name="xl38" xfId="10" xr:uid="{00000000-0005-0000-0000-000028000000}"/>
    <cellStyle name="xl38 2" xfId="35" xr:uid="{00000000-0005-0000-0000-000029000000}"/>
    <cellStyle name="xl38 3" xfId="53" xr:uid="{00000000-0005-0000-0000-00002A000000}"/>
    <cellStyle name="xl39" xfId="11" xr:uid="{00000000-0005-0000-0000-00002B000000}"/>
    <cellStyle name="xl39 2" xfId="54" xr:uid="{00000000-0005-0000-0000-00002C000000}"/>
    <cellStyle name="xl40" xfId="26" xr:uid="{00000000-0005-0000-0000-00002D000000}"/>
    <cellStyle name="xl41" xfId="27" xr:uid="{00000000-0005-0000-0000-00002E000000}"/>
    <cellStyle name="xl42" xfId="28" xr:uid="{00000000-0005-0000-0000-00002F000000}"/>
    <cellStyle name="xl43" xfId="29" xr:uid="{00000000-0005-0000-0000-000030000000}"/>
    <cellStyle name="xl43 2" xfId="36" xr:uid="{00000000-0005-0000-0000-000031000000}"/>
    <cellStyle name="xl44" xfId="30" xr:uid="{00000000-0005-0000-0000-000032000000}"/>
    <cellStyle name="xl45" xfId="31" xr:uid="{00000000-0005-0000-0000-000033000000}"/>
    <cellStyle name="xl46" xfId="32" xr:uid="{00000000-0005-0000-0000-000034000000}"/>
    <cellStyle name="xl47" xfId="33" xr:uid="{00000000-0005-0000-0000-000035000000}"/>
    <cellStyle name="Обычный" xfId="0" builtinId="0"/>
    <cellStyle name="Обычный 3" xfId="34" xr:uid="{00000000-0005-0000-0000-00003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1595A-1ADE-4776-B9C9-CC0B27319CFA}">
  <sheetPr filterMode="1">
    <pageSetUpPr fitToPage="1"/>
  </sheetPr>
  <dimension ref="A1:P139"/>
  <sheetViews>
    <sheetView showGridLines="0" topLeftCell="A34" zoomScaleNormal="100" workbookViewId="0">
      <selection activeCell="D25" sqref="D25"/>
    </sheetView>
  </sheetViews>
  <sheetFormatPr defaultColWidth="9.1796875" defaultRowHeight="14.5" outlineLevelRow="7" x14ac:dyDescent="0.35"/>
  <cols>
    <col min="1" max="1" width="38.81640625" style="4" customWidth="1"/>
    <col min="2" max="2" width="7.54296875" style="4" customWidth="1"/>
    <col min="3" max="3" width="7.453125" style="4" customWidth="1"/>
    <col min="4" max="4" width="13.54296875" style="4" customWidth="1"/>
    <col min="5" max="5" width="8.1796875" style="4" customWidth="1"/>
    <col min="6" max="6" width="13.453125" style="4" customWidth="1"/>
    <col min="7" max="7" width="12.1796875" style="4" customWidth="1"/>
    <col min="8" max="8" width="11.81640625" style="4" customWidth="1"/>
    <col min="9" max="14" width="0.1796875" style="4" customWidth="1"/>
    <col min="15" max="15" width="9.1796875" style="4" customWidth="1"/>
    <col min="16" max="16384" width="9.1796875" style="4"/>
  </cols>
  <sheetData>
    <row r="1" spans="1:16" ht="15.5" x14ac:dyDescent="0.35">
      <c r="A1" s="1"/>
      <c r="B1" s="2"/>
      <c r="C1" s="2"/>
      <c r="D1" s="2"/>
      <c r="E1" s="2"/>
      <c r="F1" s="2"/>
      <c r="G1" s="38" t="s">
        <v>210</v>
      </c>
      <c r="H1" s="39"/>
      <c r="I1" s="3"/>
      <c r="J1" s="3"/>
      <c r="K1" s="3"/>
      <c r="L1" s="3"/>
      <c r="M1" s="3"/>
      <c r="N1" s="3"/>
      <c r="O1" s="3"/>
    </row>
    <row r="2" spans="1:16" x14ac:dyDescent="0.35">
      <c r="A2" s="1"/>
      <c r="B2" s="2"/>
      <c r="C2" s="2"/>
      <c r="D2" s="2"/>
      <c r="E2" s="2"/>
      <c r="F2" s="2"/>
      <c r="G2" s="2"/>
      <c r="H2" s="2"/>
      <c r="I2" s="3"/>
      <c r="J2" s="3"/>
      <c r="K2" s="3"/>
      <c r="L2" s="3"/>
      <c r="M2" s="3"/>
      <c r="N2" s="3"/>
      <c r="O2" s="3"/>
    </row>
    <row r="3" spans="1:16" x14ac:dyDescent="0.35">
      <c r="A3" s="1"/>
      <c r="B3" s="2"/>
      <c r="C3" s="2"/>
      <c r="D3" s="2"/>
      <c r="E3" s="2"/>
      <c r="F3" s="2"/>
      <c r="G3" s="2"/>
      <c r="H3" s="2"/>
      <c r="I3" s="3"/>
      <c r="J3" s="3"/>
      <c r="K3" s="3"/>
      <c r="L3" s="3"/>
      <c r="M3" s="3"/>
      <c r="N3" s="3"/>
      <c r="O3" s="3"/>
    </row>
    <row r="4" spans="1:16" ht="72.75" customHeight="1" x14ac:dyDescent="0.35">
      <c r="A4" s="40" t="s">
        <v>209</v>
      </c>
      <c r="B4" s="41"/>
      <c r="C4" s="41"/>
      <c r="D4" s="41"/>
      <c r="E4" s="41"/>
      <c r="F4" s="41"/>
      <c r="G4" s="41"/>
      <c r="H4" s="41"/>
      <c r="I4" s="5"/>
      <c r="J4" s="5"/>
      <c r="K4" s="5"/>
      <c r="L4" s="5"/>
      <c r="M4" s="5"/>
      <c r="N4" s="5"/>
      <c r="O4" s="5"/>
    </row>
    <row r="5" spans="1:16" ht="15.5" x14ac:dyDescent="0.35">
      <c r="A5" s="42"/>
      <c r="B5" s="43"/>
      <c r="C5" s="43"/>
      <c r="D5" s="43"/>
      <c r="E5" s="43"/>
      <c r="F5" s="43"/>
      <c r="G5" s="43"/>
      <c r="H5" s="43"/>
      <c r="I5" s="5"/>
      <c r="J5" s="5"/>
      <c r="K5" s="5"/>
      <c r="L5" s="5"/>
      <c r="M5" s="5"/>
      <c r="N5" s="5"/>
      <c r="O5" s="5"/>
    </row>
    <row r="6" spans="1:16" x14ac:dyDescent="0.35">
      <c r="A6" s="44" t="s">
        <v>58</v>
      </c>
      <c r="B6" s="45"/>
      <c r="C6" s="45"/>
      <c r="D6" s="45"/>
      <c r="E6" s="45"/>
      <c r="F6" s="45"/>
      <c r="G6" s="45"/>
      <c r="H6" s="45"/>
      <c r="I6" s="6"/>
      <c r="J6" s="6"/>
      <c r="K6" s="6"/>
      <c r="L6" s="6"/>
      <c r="M6" s="6"/>
      <c r="N6" s="6"/>
      <c r="O6" s="6"/>
    </row>
    <row r="7" spans="1:16" ht="15.75" customHeight="1" x14ac:dyDescent="0.35">
      <c r="A7" s="46" t="s">
        <v>1</v>
      </c>
      <c r="B7" s="46" t="s">
        <v>3</v>
      </c>
      <c r="C7" s="46" t="s">
        <v>45</v>
      </c>
      <c r="D7" s="46" t="s">
        <v>4</v>
      </c>
      <c r="E7" s="46" t="s">
        <v>5</v>
      </c>
      <c r="F7" s="48" t="s">
        <v>6</v>
      </c>
      <c r="G7" s="49"/>
      <c r="H7" s="49"/>
      <c r="I7" s="11"/>
      <c r="J7" s="3"/>
      <c r="K7" s="3"/>
      <c r="L7" s="3"/>
      <c r="M7" s="3"/>
      <c r="N7" s="3"/>
      <c r="O7" s="3"/>
    </row>
    <row r="8" spans="1:16" ht="72" customHeight="1" x14ac:dyDescent="0.35">
      <c r="A8" s="47"/>
      <c r="B8" s="47"/>
      <c r="C8" s="47"/>
      <c r="D8" s="47"/>
      <c r="E8" s="47"/>
      <c r="F8" s="8" t="s">
        <v>199</v>
      </c>
      <c r="G8" s="8" t="s">
        <v>198</v>
      </c>
      <c r="H8" s="8" t="s">
        <v>7</v>
      </c>
      <c r="I8" s="11"/>
      <c r="J8" s="3"/>
      <c r="K8" s="3"/>
      <c r="L8" s="3"/>
      <c r="M8" s="3"/>
      <c r="N8" s="3"/>
      <c r="O8" s="3"/>
    </row>
    <row r="9" spans="1:16" ht="15.5" x14ac:dyDescent="0.35">
      <c r="A9" s="13">
        <v>1</v>
      </c>
      <c r="B9" s="13">
        <v>3</v>
      </c>
      <c r="C9" s="13">
        <v>4</v>
      </c>
      <c r="D9" s="13">
        <v>5</v>
      </c>
      <c r="E9" s="13">
        <v>6</v>
      </c>
      <c r="F9" s="13">
        <v>7</v>
      </c>
      <c r="G9" s="13">
        <v>8</v>
      </c>
      <c r="H9" s="13">
        <v>9</v>
      </c>
      <c r="I9" s="11"/>
      <c r="J9" s="3"/>
      <c r="K9" s="3"/>
      <c r="L9" s="3"/>
      <c r="M9" s="3"/>
      <c r="N9" s="3"/>
      <c r="O9" s="3"/>
    </row>
    <row r="10" spans="1:16" ht="31" outlineLevel="2" x14ac:dyDescent="0.35">
      <c r="A10" s="28" t="s">
        <v>122</v>
      </c>
      <c r="B10" s="28" t="s">
        <v>12</v>
      </c>
      <c r="C10" s="28" t="s">
        <v>9</v>
      </c>
      <c r="D10" s="28" t="s">
        <v>10</v>
      </c>
      <c r="E10" s="28" t="s">
        <v>11</v>
      </c>
      <c r="F10" s="15">
        <v>5120058.93</v>
      </c>
      <c r="G10" s="15">
        <v>4996500</v>
      </c>
      <c r="H10" s="17">
        <f t="shared" ref="H10:H73" si="0">G10/F10</f>
        <v>0.97586767424178855</v>
      </c>
      <c r="I10" s="11"/>
      <c r="J10" s="3"/>
      <c r="K10" s="3"/>
      <c r="L10" s="3"/>
      <c r="M10" s="3"/>
      <c r="N10" s="3"/>
      <c r="O10" s="3"/>
      <c r="P10" s="3"/>
    </row>
    <row r="11" spans="1:16" ht="62" outlineLevel="3" x14ac:dyDescent="0.35">
      <c r="A11" s="28" t="s">
        <v>123</v>
      </c>
      <c r="B11" s="28" t="s">
        <v>12</v>
      </c>
      <c r="C11" s="28" t="s">
        <v>13</v>
      </c>
      <c r="D11" s="28" t="s">
        <v>10</v>
      </c>
      <c r="E11" s="28" t="s">
        <v>11</v>
      </c>
      <c r="F11" s="15">
        <v>1491615.07</v>
      </c>
      <c r="G11" s="15">
        <v>1485057.63</v>
      </c>
      <c r="H11" s="17">
        <f t="shared" si="0"/>
        <v>0.99560379877363392</v>
      </c>
      <c r="I11" s="11"/>
      <c r="J11" s="3"/>
      <c r="K11" s="3"/>
      <c r="L11" s="3"/>
      <c r="M11" s="3"/>
      <c r="N11" s="3"/>
      <c r="O11" s="3"/>
      <c r="P11" s="3"/>
    </row>
    <row r="12" spans="1:16" ht="46.5" hidden="1" outlineLevel="4" x14ac:dyDescent="0.35">
      <c r="A12" s="28" t="s">
        <v>124</v>
      </c>
      <c r="B12" s="28" t="s">
        <v>12</v>
      </c>
      <c r="C12" s="28" t="s">
        <v>13</v>
      </c>
      <c r="D12" s="28" t="s">
        <v>14</v>
      </c>
      <c r="E12" s="28" t="s">
        <v>11</v>
      </c>
      <c r="F12" s="15">
        <v>1491615.07</v>
      </c>
      <c r="G12" s="15">
        <v>1485057.63</v>
      </c>
      <c r="H12" s="17">
        <f t="shared" si="0"/>
        <v>0.99560379877363392</v>
      </c>
      <c r="I12" s="11"/>
      <c r="J12" s="3"/>
      <c r="K12" s="3"/>
      <c r="L12" s="3"/>
      <c r="M12" s="3"/>
      <c r="N12" s="3"/>
      <c r="O12" s="3"/>
      <c r="P12" s="3"/>
    </row>
    <row r="13" spans="1:16" ht="46.5" hidden="1" outlineLevel="5" x14ac:dyDescent="0.35">
      <c r="A13" s="28" t="s">
        <v>125</v>
      </c>
      <c r="B13" s="28" t="s">
        <v>12</v>
      </c>
      <c r="C13" s="28" t="s">
        <v>13</v>
      </c>
      <c r="D13" s="28" t="s">
        <v>15</v>
      </c>
      <c r="E13" s="28" t="s">
        <v>11</v>
      </c>
      <c r="F13" s="15">
        <v>1491615.07</v>
      </c>
      <c r="G13" s="15">
        <v>1485057.63</v>
      </c>
      <c r="H13" s="17">
        <f t="shared" si="0"/>
        <v>0.99560379877363392</v>
      </c>
      <c r="I13" s="11"/>
      <c r="J13" s="3"/>
      <c r="K13" s="3"/>
      <c r="L13" s="3"/>
      <c r="M13" s="3"/>
      <c r="N13" s="3"/>
      <c r="O13" s="3"/>
      <c r="P13" s="3"/>
    </row>
    <row r="14" spans="1:16" ht="31" hidden="1" outlineLevel="6" x14ac:dyDescent="0.35">
      <c r="A14" s="28" t="s">
        <v>126</v>
      </c>
      <c r="B14" s="28" t="s">
        <v>12</v>
      </c>
      <c r="C14" s="28" t="s">
        <v>13</v>
      </c>
      <c r="D14" s="28" t="s">
        <v>16</v>
      </c>
      <c r="E14" s="28" t="s">
        <v>11</v>
      </c>
      <c r="F14" s="15">
        <v>1491615.07</v>
      </c>
      <c r="G14" s="15">
        <v>1485057.63</v>
      </c>
      <c r="H14" s="17">
        <f t="shared" si="0"/>
        <v>0.99560379877363392</v>
      </c>
      <c r="I14" s="11"/>
      <c r="J14" s="3"/>
      <c r="K14" s="3"/>
      <c r="L14" s="3"/>
      <c r="M14" s="3"/>
      <c r="N14" s="3"/>
      <c r="O14" s="3"/>
      <c r="P14" s="3"/>
    </row>
    <row r="15" spans="1:16" ht="108.5" hidden="1" outlineLevel="7" x14ac:dyDescent="0.35">
      <c r="A15" s="28" t="s">
        <v>127</v>
      </c>
      <c r="B15" s="28" t="s">
        <v>12</v>
      </c>
      <c r="C15" s="28" t="s">
        <v>13</v>
      </c>
      <c r="D15" s="28" t="s">
        <v>16</v>
      </c>
      <c r="E15" s="28" t="s">
        <v>17</v>
      </c>
      <c r="F15" s="15">
        <v>1491615.07</v>
      </c>
      <c r="G15" s="15">
        <v>1485057.63</v>
      </c>
      <c r="H15" s="17">
        <f t="shared" si="0"/>
        <v>0.99560379877363392</v>
      </c>
      <c r="I15" s="11"/>
      <c r="J15" s="3"/>
      <c r="K15" s="3"/>
      <c r="L15" s="3"/>
      <c r="M15" s="3"/>
      <c r="N15" s="3"/>
      <c r="O15" s="3"/>
      <c r="P15" s="3"/>
    </row>
    <row r="16" spans="1:16" ht="46.5" hidden="1" outlineLevel="4" collapsed="1" x14ac:dyDescent="0.35">
      <c r="A16" s="28" t="s">
        <v>128</v>
      </c>
      <c r="B16" s="28" t="s">
        <v>12</v>
      </c>
      <c r="C16" s="28" t="s">
        <v>13</v>
      </c>
      <c r="D16" s="28" t="s">
        <v>16</v>
      </c>
      <c r="E16" s="28" t="s">
        <v>18</v>
      </c>
      <c r="F16" s="15">
        <v>1491615.07</v>
      </c>
      <c r="G16" s="15">
        <v>1485057.63</v>
      </c>
      <c r="H16" s="17">
        <f t="shared" si="0"/>
        <v>0.99560379877363392</v>
      </c>
      <c r="I16" s="11"/>
      <c r="J16" s="3"/>
      <c r="K16" s="3"/>
      <c r="L16" s="3"/>
      <c r="M16" s="3"/>
      <c r="N16" s="3"/>
      <c r="O16" s="3"/>
      <c r="P16" s="3"/>
    </row>
    <row r="17" spans="1:16" ht="93" outlineLevel="5" x14ac:dyDescent="0.35">
      <c r="A17" s="28" t="s">
        <v>129</v>
      </c>
      <c r="B17" s="28" t="s">
        <v>12</v>
      </c>
      <c r="C17" s="28" t="s">
        <v>19</v>
      </c>
      <c r="D17" s="28" t="s">
        <v>10</v>
      </c>
      <c r="E17" s="28" t="s">
        <v>11</v>
      </c>
      <c r="F17" s="15">
        <v>2823348.28</v>
      </c>
      <c r="G17" s="15">
        <v>2708651.8</v>
      </c>
      <c r="H17" s="17">
        <f t="shared" si="0"/>
        <v>0.95937572391883585</v>
      </c>
      <c r="I17" s="11"/>
      <c r="J17" s="3"/>
      <c r="K17" s="3"/>
      <c r="L17" s="3"/>
      <c r="M17" s="3"/>
      <c r="N17" s="3"/>
      <c r="O17" s="3"/>
      <c r="P17" s="3"/>
    </row>
    <row r="18" spans="1:16" ht="46.5" hidden="1" outlineLevel="6" x14ac:dyDescent="0.35">
      <c r="A18" s="28" t="s">
        <v>124</v>
      </c>
      <c r="B18" s="28" t="s">
        <v>12</v>
      </c>
      <c r="C18" s="28" t="s">
        <v>19</v>
      </c>
      <c r="D18" s="28" t="s">
        <v>14</v>
      </c>
      <c r="E18" s="28" t="s">
        <v>11</v>
      </c>
      <c r="F18" s="15">
        <v>2823348.28</v>
      </c>
      <c r="G18" s="15">
        <v>2708651.8</v>
      </c>
      <c r="H18" s="17">
        <f t="shared" si="0"/>
        <v>0.95937572391883585</v>
      </c>
      <c r="I18" s="11"/>
      <c r="J18" s="3"/>
      <c r="K18" s="3"/>
      <c r="L18" s="3"/>
      <c r="M18" s="3"/>
      <c r="N18" s="3"/>
      <c r="O18" s="3"/>
      <c r="P18" s="3"/>
    </row>
    <row r="19" spans="1:16" ht="46.5" hidden="1" outlineLevel="7" x14ac:dyDescent="0.35">
      <c r="A19" s="28" t="s">
        <v>125</v>
      </c>
      <c r="B19" s="28" t="s">
        <v>12</v>
      </c>
      <c r="C19" s="28" t="s">
        <v>19</v>
      </c>
      <c r="D19" s="28" t="s">
        <v>15</v>
      </c>
      <c r="E19" s="28" t="s">
        <v>11</v>
      </c>
      <c r="F19" s="15">
        <v>2823348.28</v>
      </c>
      <c r="G19" s="15">
        <v>2708651.8</v>
      </c>
      <c r="H19" s="17">
        <f t="shared" si="0"/>
        <v>0.95937572391883585</v>
      </c>
      <c r="I19" s="11"/>
      <c r="J19" s="3"/>
      <c r="K19" s="3"/>
      <c r="L19" s="3"/>
      <c r="M19" s="3"/>
      <c r="N19" s="3"/>
      <c r="O19" s="3"/>
      <c r="P19" s="3"/>
    </row>
    <row r="20" spans="1:16" ht="46.5" hidden="1" outlineLevel="6" x14ac:dyDescent="0.35">
      <c r="A20" s="28" t="s">
        <v>130</v>
      </c>
      <c r="B20" s="28" t="s">
        <v>12</v>
      </c>
      <c r="C20" s="28" t="s">
        <v>19</v>
      </c>
      <c r="D20" s="28" t="s">
        <v>59</v>
      </c>
      <c r="E20" s="28" t="s">
        <v>11</v>
      </c>
      <c r="F20" s="15">
        <v>2823348.28</v>
      </c>
      <c r="G20" s="15">
        <v>2708651.8</v>
      </c>
      <c r="H20" s="17">
        <f t="shared" si="0"/>
        <v>0.95937572391883585</v>
      </c>
      <c r="I20" s="11"/>
      <c r="J20" s="3"/>
      <c r="K20" s="3"/>
      <c r="L20" s="3"/>
      <c r="M20" s="3"/>
      <c r="N20" s="3"/>
      <c r="O20" s="3"/>
      <c r="P20" s="3"/>
    </row>
    <row r="21" spans="1:16" ht="108.5" hidden="1" outlineLevel="7" x14ac:dyDescent="0.35">
      <c r="A21" s="28" t="s">
        <v>127</v>
      </c>
      <c r="B21" s="28" t="s">
        <v>12</v>
      </c>
      <c r="C21" s="28" t="s">
        <v>19</v>
      </c>
      <c r="D21" s="28" t="s">
        <v>59</v>
      </c>
      <c r="E21" s="28" t="s">
        <v>17</v>
      </c>
      <c r="F21" s="15">
        <v>1679169.06</v>
      </c>
      <c r="G21" s="15">
        <v>1679169.06</v>
      </c>
      <c r="H21" s="17">
        <f t="shared" si="0"/>
        <v>1</v>
      </c>
      <c r="I21" s="11"/>
      <c r="J21" s="3"/>
      <c r="K21" s="3"/>
      <c r="L21" s="3"/>
      <c r="M21" s="3"/>
      <c r="N21" s="3"/>
      <c r="O21" s="3"/>
      <c r="P21" s="3"/>
    </row>
    <row r="22" spans="1:16" ht="46.5" hidden="1" outlineLevel="3" x14ac:dyDescent="0.35">
      <c r="A22" s="28" t="s">
        <v>128</v>
      </c>
      <c r="B22" s="28" t="s">
        <v>12</v>
      </c>
      <c r="C22" s="28" t="s">
        <v>19</v>
      </c>
      <c r="D22" s="28" t="s">
        <v>59</v>
      </c>
      <c r="E22" s="28" t="s">
        <v>18</v>
      </c>
      <c r="F22" s="15">
        <v>1679169.06</v>
      </c>
      <c r="G22" s="15">
        <v>1679169.06</v>
      </c>
      <c r="H22" s="17">
        <f t="shared" si="0"/>
        <v>1</v>
      </c>
      <c r="I22" s="11"/>
      <c r="J22" s="3"/>
      <c r="K22" s="3"/>
      <c r="L22" s="3"/>
      <c r="M22" s="3"/>
      <c r="N22" s="3"/>
      <c r="O22" s="3"/>
      <c r="P22" s="3"/>
    </row>
    <row r="23" spans="1:16" ht="46.5" hidden="1" outlineLevel="4" x14ac:dyDescent="0.35">
      <c r="A23" s="28" t="s">
        <v>131</v>
      </c>
      <c r="B23" s="28" t="s">
        <v>12</v>
      </c>
      <c r="C23" s="28" t="s">
        <v>19</v>
      </c>
      <c r="D23" s="28" t="s">
        <v>59</v>
      </c>
      <c r="E23" s="28" t="s">
        <v>20</v>
      </c>
      <c r="F23" s="15">
        <v>1144179.22</v>
      </c>
      <c r="G23" s="15">
        <v>1029482.74</v>
      </c>
      <c r="H23" s="17">
        <f t="shared" si="0"/>
        <v>0.89975654338487288</v>
      </c>
      <c r="I23" s="11"/>
      <c r="J23" s="3"/>
      <c r="K23" s="3"/>
      <c r="L23" s="3"/>
      <c r="M23" s="3"/>
      <c r="N23" s="3"/>
      <c r="O23" s="3"/>
      <c r="P23" s="3"/>
    </row>
    <row r="24" spans="1:16" ht="62" hidden="1" outlineLevel="6" x14ac:dyDescent="0.35">
      <c r="A24" s="28" t="s">
        <v>132</v>
      </c>
      <c r="B24" s="28" t="s">
        <v>12</v>
      </c>
      <c r="C24" s="28" t="s">
        <v>19</v>
      </c>
      <c r="D24" s="28" t="s">
        <v>59</v>
      </c>
      <c r="E24" s="28" t="s">
        <v>21</v>
      </c>
      <c r="F24" s="15">
        <v>1144179.22</v>
      </c>
      <c r="G24" s="15">
        <v>1029482.74</v>
      </c>
      <c r="H24" s="17">
        <f t="shared" si="0"/>
        <v>0.89975654338487288</v>
      </c>
      <c r="I24" s="11"/>
      <c r="J24" s="3"/>
      <c r="K24" s="3"/>
      <c r="L24" s="3"/>
      <c r="M24" s="3"/>
      <c r="N24" s="3"/>
      <c r="O24" s="3"/>
      <c r="P24" s="3"/>
    </row>
    <row r="25" spans="1:16" ht="62" outlineLevel="7" x14ac:dyDescent="0.35">
      <c r="A25" s="28" t="s">
        <v>133</v>
      </c>
      <c r="B25" s="28" t="s">
        <v>12</v>
      </c>
      <c r="C25" s="28" t="s">
        <v>24</v>
      </c>
      <c r="D25" s="28" t="s">
        <v>10</v>
      </c>
      <c r="E25" s="28" t="s">
        <v>11</v>
      </c>
      <c r="F25" s="15">
        <v>119969.69</v>
      </c>
      <c r="G25" s="15">
        <v>119969.69</v>
      </c>
      <c r="H25" s="17">
        <f t="shared" si="0"/>
        <v>1</v>
      </c>
      <c r="I25" s="11"/>
      <c r="J25" s="3"/>
      <c r="K25" s="3"/>
      <c r="L25" s="3"/>
      <c r="M25" s="3"/>
      <c r="N25" s="3"/>
      <c r="O25" s="3"/>
      <c r="P25" s="3"/>
    </row>
    <row r="26" spans="1:16" ht="46.5" hidden="1" outlineLevel="7" x14ac:dyDescent="0.35">
      <c r="A26" s="28" t="s">
        <v>124</v>
      </c>
      <c r="B26" s="28" t="s">
        <v>12</v>
      </c>
      <c r="C26" s="28" t="s">
        <v>24</v>
      </c>
      <c r="D26" s="28" t="s">
        <v>14</v>
      </c>
      <c r="E26" s="28" t="s">
        <v>11</v>
      </c>
      <c r="F26" s="15">
        <v>119969.69</v>
      </c>
      <c r="G26" s="15">
        <v>119969.69</v>
      </c>
      <c r="H26" s="17">
        <f t="shared" si="0"/>
        <v>1</v>
      </c>
      <c r="I26" s="11"/>
      <c r="J26" s="3"/>
      <c r="K26" s="3"/>
      <c r="L26" s="3"/>
      <c r="M26" s="3"/>
      <c r="N26" s="3"/>
      <c r="O26" s="3"/>
      <c r="P26" s="3"/>
    </row>
    <row r="27" spans="1:16" ht="46.5" hidden="1" outlineLevel="2" x14ac:dyDescent="0.35">
      <c r="A27" s="28" t="s">
        <v>125</v>
      </c>
      <c r="B27" s="28" t="s">
        <v>12</v>
      </c>
      <c r="C27" s="28" t="s">
        <v>24</v>
      </c>
      <c r="D27" s="28" t="s">
        <v>15</v>
      </c>
      <c r="E27" s="28" t="s">
        <v>11</v>
      </c>
      <c r="F27" s="15">
        <v>119969.69</v>
      </c>
      <c r="G27" s="15">
        <v>119969.69</v>
      </c>
      <c r="H27" s="17">
        <f t="shared" si="0"/>
        <v>1</v>
      </c>
      <c r="I27" s="11"/>
      <c r="J27" s="3"/>
      <c r="K27" s="3"/>
      <c r="L27" s="3"/>
      <c r="M27" s="3"/>
      <c r="N27" s="3"/>
      <c r="O27" s="3"/>
      <c r="P27" s="3"/>
    </row>
    <row r="28" spans="1:16" ht="77.5" hidden="1" outlineLevel="3" x14ac:dyDescent="0.35">
      <c r="A28" s="28" t="s">
        <v>134</v>
      </c>
      <c r="B28" s="28" t="s">
        <v>12</v>
      </c>
      <c r="C28" s="28" t="s">
        <v>24</v>
      </c>
      <c r="D28" s="28" t="s">
        <v>25</v>
      </c>
      <c r="E28" s="28" t="s">
        <v>11</v>
      </c>
      <c r="F28" s="15">
        <v>89269.89</v>
      </c>
      <c r="G28" s="15">
        <v>89269.89</v>
      </c>
      <c r="H28" s="17">
        <f t="shared" si="0"/>
        <v>1</v>
      </c>
      <c r="I28" s="11"/>
      <c r="J28" s="3"/>
      <c r="K28" s="3"/>
      <c r="L28" s="3"/>
      <c r="M28" s="3"/>
      <c r="N28" s="3"/>
      <c r="O28" s="3"/>
      <c r="P28" s="3"/>
    </row>
    <row r="29" spans="1:16" ht="15.5" hidden="1" outlineLevel="4" x14ac:dyDescent="0.35">
      <c r="A29" s="28" t="s">
        <v>135</v>
      </c>
      <c r="B29" s="28" t="s">
        <v>12</v>
      </c>
      <c r="C29" s="28" t="s">
        <v>24</v>
      </c>
      <c r="D29" s="28" t="s">
        <v>25</v>
      </c>
      <c r="E29" s="28" t="s">
        <v>26</v>
      </c>
      <c r="F29" s="15">
        <v>89269.89</v>
      </c>
      <c r="G29" s="15">
        <v>89269.89</v>
      </c>
      <c r="H29" s="17">
        <f t="shared" si="0"/>
        <v>1</v>
      </c>
      <c r="I29" s="11"/>
      <c r="J29" s="3"/>
      <c r="K29" s="3"/>
      <c r="L29" s="3"/>
      <c r="M29" s="3"/>
      <c r="N29" s="3"/>
      <c r="O29" s="3"/>
      <c r="P29" s="3"/>
    </row>
    <row r="30" spans="1:16" ht="31" hidden="1" outlineLevel="5" x14ac:dyDescent="0.35">
      <c r="A30" s="28" t="s">
        <v>136</v>
      </c>
      <c r="B30" s="28" t="s">
        <v>12</v>
      </c>
      <c r="C30" s="28" t="s">
        <v>24</v>
      </c>
      <c r="D30" s="28" t="s">
        <v>25</v>
      </c>
      <c r="E30" s="28" t="s">
        <v>27</v>
      </c>
      <c r="F30" s="15">
        <v>89269.89</v>
      </c>
      <c r="G30" s="15">
        <v>89269.89</v>
      </c>
      <c r="H30" s="17">
        <f t="shared" si="0"/>
        <v>1</v>
      </c>
      <c r="I30" s="11"/>
      <c r="J30" s="3"/>
      <c r="K30" s="3"/>
      <c r="L30" s="3"/>
      <c r="M30" s="3"/>
      <c r="N30" s="3"/>
      <c r="O30" s="3"/>
      <c r="P30" s="3"/>
    </row>
    <row r="31" spans="1:16" ht="77.5" hidden="1" outlineLevel="6" x14ac:dyDescent="0.35">
      <c r="A31" s="28" t="s">
        <v>137</v>
      </c>
      <c r="B31" s="28" t="s">
        <v>12</v>
      </c>
      <c r="C31" s="28" t="s">
        <v>24</v>
      </c>
      <c r="D31" s="28" t="s">
        <v>94</v>
      </c>
      <c r="E31" s="28" t="s">
        <v>11</v>
      </c>
      <c r="F31" s="15">
        <v>30699.8</v>
      </c>
      <c r="G31" s="15">
        <v>30699.8</v>
      </c>
      <c r="H31" s="17">
        <f t="shared" si="0"/>
        <v>1</v>
      </c>
      <c r="I31" s="11"/>
      <c r="J31" s="3"/>
      <c r="K31" s="3"/>
      <c r="L31" s="3"/>
      <c r="M31" s="3"/>
      <c r="N31" s="3"/>
      <c r="O31" s="3"/>
      <c r="P31" s="3"/>
    </row>
    <row r="32" spans="1:16" ht="15.5" hidden="1" outlineLevel="7" x14ac:dyDescent="0.35">
      <c r="A32" s="28" t="s">
        <v>135</v>
      </c>
      <c r="B32" s="28" t="s">
        <v>12</v>
      </c>
      <c r="C32" s="28" t="s">
        <v>24</v>
      </c>
      <c r="D32" s="28" t="s">
        <v>94</v>
      </c>
      <c r="E32" s="28" t="s">
        <v>26</v>
      </c>
      <c r="F32" s="15">
        <v>30699.8</v>
      </c>
      <c r="G32" s="15">
        <v>30699.8</v>
      </c>
      <c r="H32" s="17">
        <f t="shared" si="0"/>
        <v>1</v>
      </c>
      <c r="I32" s="11"/>
      <c r="J32" s="3"/>
      <c r="K32" s="3"/>
      <c r="L32" s="3"/>
      <c r="M32" s="3"/>
      <c r="N32" s="3"/>
      <c r="O32" s="3"/>
      <c r="P32" s="3"/>
    </row>
    <row r="33" spans="1:16" ht="31" hidden="1" outlineLevel="1" x14ac:dyDescent="0.35">
      <c r="A33" s="28" t="s">
        <v>136</v>
      </c>
      <c r="B33" s="28" t="s">
        <v>12</v>
      </c>
      <c r="C33" s="28" t="s">
        <v>24</v>
      </c>
      <c r="D33" s="28" t="s">
        <v>94</v>
      </c>
      <c r="E33" s="28" t="s">
        <v>27</v>
      </c>
      <c r="F33" s="15">
        <v>30699.8</v>
      </c>
      <c r="G33" s="15">
        <v>30699.8</v>
      </c>
      <c r="H33" s="17">
        <f t="shared" si="0"/>
        <v>1</v>
      </c>
      <c r="I33" s="11"/>
      <c r="J33" s="3"/>
      <c r="K33" s="3"/>
      <c r="L33" s="3"/>
      <c r="M33" s="3"/>
      <c r="N33" s="3"/>
      <c r="O33" s="3"/>
      <c r="P33" s="3"/>
    </row>
    <row r="34" spans="1:16" ht="31" outlineLevel="2" x14ac:dyDescent="0.35">
      <c r="A34" s="28" t="s">
        <v>139</v>
      </c>
      <c r="B34" s="28" t="s">
        <v>12</v>
      </c>
      <c r="C34" s="28" t="s">
        <v>55</v>
      </c>
      <c r="D34" s="28" t="s">
        <v>10</v>
      </c>
      <c r="E34" s="28" t="s">
        <v>11</v>
      </c>
      <c r="F34" s="15">
        <v>685125.89</v>
      </c>
      <c r="G34" s="15">
        <v>682820.88</v>
      </c>
      <c r="H34" s="17">
        <f t="shared" si="0"/>
        <v>0.99663564020329165</v>
      </c>
      <c r="I34" s="11"/>
      <c r="J34" s="3"/>
      <c r="K34" s="3"/>
      <c r="L34" s="3"/>
      <c r="M34" s="3"/>
      <c r="N34" s="3"/>
      <c r="O34" s="3"/>
      <c r="P34" s="3"/>
    </row>
    <row r="35" spans="1:16" ht="77.5" hidden="1" outlineLevel="3" x14ac:dyDescent="0.35">
      <c r="A35" s="28" t="s">
        <v>140</v>
      </c>
      <c r="B35" s="28" t="s">
        <v>12</v>
      </c>
      <c r="C35" s="28" t="s">
        <v>55</v>
      </c>
      <c r="D35" s="28" t="s">
        <v>96</v>
      </c>
      <c r="E35" s="28" t="s">
        <v>11</v>
      </c>
      <c r="F35" s="15">
        <v>650204.89</v>
      </c>
      <c r="G35" s="15">
        <v>647899.88</v>
      </c>
      <c r="H35" s="17">
        <f t="shared" si="0"/>
        <v>0.99645494822408975</v>
      </c>
      <c r="I35" s="11"/>
      <c r="J35" s="3"/>
      <c r="K35" s="3"/>
      <c r="L35" s="3"/>
      <c r="M35" s="3"/>
      <c r="N35" s="3"/>
      <c r="O35" s="3"/>
      <c r="P35" s="3"/>
    </row>
    <row r="36" spans="1:16" ht="15.5" hidden="1" outlineLevel="4" x14ac:dyDescent="0.35">
      <c r="A36" s="28" t="s">
        <v>200</v>
      </c>
      <c r="B36" s="28" t="s">
        <v>12</v>
      </c>
      <c r="C36" s="28" t="s">
        <v>55</v>
      </c>
      <c r="D36" s="28" t="s">
        <v>97</v>
      </c>
      <c r="E36" s="28" t="s">
        <v>11</v>
      </c>
      <c r="F36" s="15">
        <v>650204.89</v>
      </c>
      <c r="G36" s="15">
        <v>647899.88</v>
      </c>
      <c r="H36" s="17">
        <f t="shared" si="0"/>
        <v>0.99645494822408975</v>
      </c>
      <c r="I36" s="11"/>
      <c r="J36" s="3"/>
      <c r="K36" s="3"/>
      <c r="L36" s="3"/>
      <c r="M36" s="3"/>
      <c r="N36" s="3"/>
      <c r="O36" s="3"/>
      <c r="P36" s="3"/>
    </row>
    <row r="37" spans="1:16" ht="31" hidden="1" outlineLevel="5" x14ac:dyDescent="0.35">
      <c r="A37" s="28" t="s">
        <v>142</v>
      </c>
      <c r="B37" s="28" t="s">
        <v>12</v>
      </c>
      <c r="C37" s="28" t="s">
        <v>55</v>
      </c>
      <c r="D37" s="28" t="s">
        <v>99</v>
      </c>
      <c r="E37" s="28" t="s">
        <v>11</v>
      </c>
      <c r="F37" s="15">
        <v>180499</v>
      </c>
      <c r="G37" s="15">
        <v>180194</v>
      </c>
      <c r="H37" s="17">
        <f t="shared" si="0"/>
        <v>0.99831023994592771</v>
      </c>
      <c r="I37" s="11"/>
      <c r="J37" s="3"/>
      <c r="K37" s="3"/>
      <c r="L37" s="3"/>
      <c r="M37" s="3"/>
      <c r="N37" s="3"/>
      <c r="O37" s="3"/>
      <c r="P37" s="3"/>
    </row>
    <row r="38" spans="1:16" ht="46.5" hidden="1" outlineLevel="7" x14ac:dyDescent="0.35">
      <c r="A38" s="28" t="s">
        <v>131</v>
      </c>
      <c r="B38" s="28" t="s">
        <v>12</v>
      </c>
      <c r="C38" s="28" t="s">
        <v>55</v>
      </c>
      <c r="D38" s="28" t="s">
        <v>99</v>
      </c>
      <c r="E38" s="28" t="s">
        <v>20</v>
      </c>
      <c r="F38" s="15">
        <v>180499</v>
      </c>
      <c r="G38" s="15">
        <v>180194</v>
      </c>
      <c r="H38" s="17">
        <f t="shared" si="0"/>
        <v>0.99831023994592771</v>
      </c>
      <c r="I38" s="11"/>
      <c r="J38" s="3"/>
      <c r="K38" s="3"/>
      <c r="L38" s="3"/>
      <c r="M38" s="3"/>
      <c r="N38" s="3"/>
      <c r="O38" s="3"/>
      <c r="P38" s="3"/>
    </row>
    <row r="39" spans="1:16" ht="62" hidden="1" outlineLevel="6" collapsed="1" x14ac:dyDescent="0.35">
      <c r="A39" s="28" t="s">
        <v>132</v>
      </c>
      <c r="B39" s="28" t="s">
        <v>12</v>
      </c>
      <c r="C39" s="28" t="s">
        <v>55</v>
      </c>
      <c r="D39" s="28" t="s">
        <v>99</v>
      </c>
      <c r="E39" s="28" t="s">
        <v>21</v>
      </c>
      <c r="F39" s="15">
        <v>180499</v>
      </c>
      <c r="G39" s="15">
        <v>180194</v>
      </c>
      <c r="H39" s="17">
        <f t="shared" si="0"/>
        <v>0.99831023994592771</v>
      </c>
      <c r="I39" s="11"/>
      <c r="J39" s="3"/>
      <c r="K39" s="3"/>
      <c r="L39" s="3"/>
      <c r="M39" s="3"/>
      <c r="N39" s="3"/>
      <c r="O39" s="3"/>
      <c r="P39" s="3"/>
    </row>
    <row r="40" spans="1:16" ht="46.5" hidden="1" outlineLevel="7" x14ac:dyDescent="0.35">
      <c r="A40" s="28" t="s">
        <v>201</v>
      </c>
      <c r="B40" s="28" t="s">
        <v>12</v>
      </c>
      <c r="C40" s="28" t="s">
        <v>55</v>
      </c>
      <c r="D40" s="28" t="s">
        <v>188</v>
      </c>
      <c r="E40" s="28" t="s">
        <v>11</v>
      </c>
      <c r="F40" s="15">
        <v>228368.2</v>
      </c>
      <c r="G40" s="15">
        <v>228368.2</v>
      </c>
      <c r="H40" s="17">
        <f t="shared" si="0"/>
        <v>1</v>
      </c>
      <c r="I40" s="11"/>
      <c r="J40" s="3"/>
      <c r="K40" s="3"/>
      <c r="L40" s="3"/>
      <c r="M40" s="3"/>
      <c r="N40" s="3"/>
      <c r="O40" s="3"/>
      <c r="P40" s="3"/>
    </row>
    <row r="41" spans="1:16" ht="46.5" hidden="1" outlineLevel="2" collapsed="1" x14ac:dyDescent="0.35">
      <c r="A41" s="28" t="s">
        <v>131</v>
      </c>
      <c r="B41" s="28" t="s">
        <v>12</v>
      </c>
      <c r="C41" s="28" t="s">
        <v>55</v>
      </c>
      <c r="D41" s="28" t="s">
        <v>188</v>
      </c>
      <c r="E41" s="28" t="s">
        <v>20</v>
      </c>
      <c r="F41" s="15">
        <v>228368.2</v>
      </c>
      <c r="G41" s="15">
        <v>228368.2</v>
      </c>
      <c r="H41" s="17">
        <f t="shared" si="0"/>
        <v>1</v>
      </c>
      <c r="I41" s="11"/>
      <c r="J41" s="3"/>
      <c r="K41" s="3"/>
      <c r="L41" s="3"/>
      <c r="M41" s="3"/>
      <c r="N41" s="3"/>
      <c r="O41" s="3"/>
      <c r="P41" s="3"/>
    </row>
    <row r="42" spans="1:16" ht="62" hidden="1" outlineLevel="5" x14ac:dyDescent="0.35">
      <c r="A42" s="28" t="s">
        <v>132</v>
      </c>
      <c r="B42" s="28" t="s">
        <v>12</v>
      </c>
      <c r="C42" s="28" t="s">
        <v>55</v>
      </c>
      <c r="D42" s="28" t="s">
        <v>188</v>
      </c>
      <c r="E42" s="28" t="s">
        <v>21</v>
      </c>
      <c r="F42" s="15">
        <v>228368.2</v>
      </c>
      <c r="G42" s="15">
        <v>228368.2</v>
      </c>
      <c r="H42" s="17">
        <f t="shared" si="0"/>
        <v>1</v>
      </c>
      <c r="I42" s="11"/>
      <c r="J42" s="3"/>
      <c r="K42" s="3"/>
      <c r="L42" s="3"/>
      <c r="M42" s="3"/>
      <c r="N42" s="3"/>
      <c r="O42" s="3"/>
      <c r="P42" s="3"/>
    </row>
    <row r="43" spans="1:16" ht="46.5" hidden="1" outlineLevel="6" x14ac:dyDescent="0.35">
      <c r="A43" s="28" t="s">
        <v>143</v>
      </c>
      <c r="B43" s="28" t="s">
        <v>12</v>
      </c>
      <c r="C43" s="28" t="s">
        <v>55</v>
      </c>
      <c r="D43" s="28" t="s">
        <v>101</v>
      </c>
      <c r="E43" s="28" t="s">
        <v>11</v>
      </c>
      <c r="F43" s="15">
        <v>107758.68</v>
      </c>
      <c r="G43" s="15">
        <v>107758.68</v>
      </c>
      <c r="H43" s="17">
        <f t="shared" si="0"/>
        <v>1</v>
      </c>
      <c r="I43" s="11"/>
      <c r="J43" s="3"/>
      <c r="K43" s="3"/>
      <c r="L43" s="3"/>
      <c r="M43" s="3"/>
      <c r="N43" s="3"/>
      <c r="O43" s="3"/>
      <c r="P43" s="3"/>
    </row>
    <row r="44" spans="1:16" ht="46.5" hidden="1" outlineLevel="7" x14ac:dyDescent="0.35">
      <c r="A44" s="28" t="s">
        <v>131</v>
      </c>
      <c r="B44" s="28" t="s">
        <v>12</v>
      </c>
      <c r="C44" s="28" t="s">
        <v>55</v>
      </c>
      <c r="D44" s="28" t="s">
        <v>101</v>
      </c>
      <c r="E44" s="28" t="s">
        <v>20</v>
      </c>
      <c r="F44" s="15">
        <v>107758.68</v>
      </c>
      <c r="G44" s="15">
        <v>107758.68</v>
      </c>
      <c r="H44" s="17">
        <f t="shared" si="0"/>
        <v>1</v>
      </c>
      <c r="I44" s="11"/>
      <c r="J44" s="3"/>
      <c r="K44" s="3"/>
      <c r="L44" s="3"/>
      <c r="M44" s="3"/>
      <c r="N44" s="3"/>
      <c r="O44" s="3"/>
      <c r="P44" s="3"/>
    </row>
    <row r="45" spans="1:16" ht="62" hidden="1" outlineLevel="5" x14ac:dyDescent="0.35">
      <c r="A45" s="28" t="s">
        <v>132</v>
      </c>
      <c r="B45" s="28" t="s">
        <v>12</v>
      </c>
      <c r="C45" s="28" t="s">
        <v>55</v>
      </c>
      <c r="D45" s="28" t="s">
        <v>101</v>
      </c>
      <c r="E45" s="28" t="s">
        <v>21</v>
      </c>
      <c r="F45" s="15">
        <v>107758.68</v>
      </c>
      <c r="G45" s="15">
        <v>107758.68</v>
      </c>
      <c r="H45" s="17">
        <f t="shared" si="0"/>
        <v>1</v>
      </c>
      <c r="I45" s="11"/>
      <c r="J45" s="3"/>
      <c r="K45" s="3"/>
      <c r="L45" s="3"/>
      <c r="M45" s="3"/>
      <c r="N45" s="3"/>
      <c r="O45" s="3"/>
      <c r="P45" s="3"/>
    </row>
    <row r="46" spans="1:16" ht="62" hidden="1" outlineLevel="6" x14ac:dyDescent="0.35">
      <c r="A46" s="28" t="s">
        <v>144</v>
      </c>
      <c r="B46" s="28" t="s">
        <v>12</v>
      </c>
      <c r="C46" s="28" t="s">
        <v>55</v>
      </c>
      <c r="D46" s="28" t="s">
        <v>121</v>
      </c>
      <c r="E46" s="28" t="s">
        <v>11</v>
      </c>
      <c r="F46" s="15">
        <v>109538.01</v>
      </c>
      <c r="G46" s="15">
        <v>107538</v>
      </c>
      <c r="H46" s="17">
        <f t="shared" si="0"/>
        <v>0.98174140647616293</v>
      </c>
      <c r="I46" s="11"/>
      <c r="J46" s="3"/>
      <c r="K46" s="3"/>
      <c r="L46" s="3"/>
      <c r="M46" s="3"/>
      <c r="N46" s="3"/>
      <c r="O46" s="3"/>
      <c r="P46" s="3"/>
    </row>
    <row r="47" spans="1:16" ht="46.5" hidden="1" outlineLevel="7" x14ac:dyDescent="0.35">
      <c r="A47" s="28" t="s">
        <v>131</v>
      </c>
      <c r="B47" s="28" t="s">
        <v>12</v>
      </c>
      <c r="C47" s="28" t="s">
        <v>55</v>
      </c>
      <c r="D47" s="28" t="s">
        <v>121</v>
      </c>
      <c r="E47" s="28" t="s">
        <v>20</v>
      </c>
      <c r="F47" s="15">
        <v>109538.01</v>
      </c>
      <c r="G47" s="15">
        <v>107538</v>
      </c>
      <c r="H47" s="17">
        <f t="shared" si="0"/>
        <v>0.98174140647616293</v>
      </c>
      <c r="I47" s="11"/>
      <c r="J47" s="3"/>
      <c r="K47" s="3"/>
      <c r="L47" s="3"/>
      <c r="M47" s="3"/>
      <c r="N47" s="3"/>
      <c r="O47" s="3"/>
      <c r="P47" s="3"/>
    </row>
    <row r="48" spans="1:16" ht="62" hidden="1" outlineLevel="3" x14ac:dyDescent="0.35">
      <c r="A48" s="28" t="s">
        <v>132</v>
      </c>
      <c r="B48" s="28" t="s">
        <v>12</v>
      </c>
      <c r="C48" s="28" t="s">
        <v>55</v>
      </c>
      <c r="D48" s="28" t="s">
        <v>121</v>
      </c>
      <c r="E48" s="28" t="s">
        <v>21</v>
      </c>
      <c r="F48" s="15">
        <v>109538.01</v>
      </c>
      <c r="G48" s="15">
        <v>107538</v>
      </c>
      <c r="H48" s="17">
        <f t="shared" si="0"/>
        <v>0.98174140647616293</v>
      </c>
      <c r="I48" s="11"/>
      <c r="J48" s="3"/>
      <c r="K48" s="3"/>
      <c r="L48" s="3"/>
      <c r="M48" s="3"/>
      <c r="N48" s="3"/>
      <c r="O48" s="3"/>
      <c r="P48" s="3"/>
    </row>
    <row r="49" spans="1:16" ht="62" hidden="1" outlineLevel="4" x14ac:dyDescent="0.35">
      <c r="A49" s="28" t="s">
        <v>202</v>
      </c>
      <c r="B49" s="28" t="s">
        <v>12</v>
      </c>
      <c r="C49" s="28" t="s">
        <v>55</v>
      </c>
      <c r="D49" s="28" t="s">
        <v>190</v>
      </c>
      <c r="E49" s="28" t="s">
        <v>11</v>
      </c>
      <c r="F49" s="15">
        <v>24041</v>
      </c>
      <c r="G49" s="15">
        <v>24041</v>
      </c>
      <c r="H49" s="17">
        <f t="shared" si="0"/>
        <v>1</v>
      </c>
      <c r="I49" s="11"/>
      <c r="J49" s="3"/>
      <c r="K49" s="3"/>
      <c r="L49" s="3"/>
      <c r="M49" s="3"/>
      <c r="N49" s="3"/>
      <c r="O49" s="3"/>
      <c r="P49" s="3"/>
    </row>
    <row r="50" spans="1:16" ht="46.5" hidden="1" outlineLevel="6" x14ac:dyDescent="0.35">
      <c r="A50" s="28" t="s">
        <v>131</v>
      </c>
      <c r="B50" s="28" t="s">
        <v>12</v>
      </c>
      <c r="C50" s="28" t="s">
        <v>55</v>
      </c>
      <c r="D50" s="28" t="s">
        <v>190</v>
      </c>
      <c r="E50" s="28" t="s">
        <v>20</v>
      </c>
      <c r="F50" s="15">
        <v>24041</v>
      </c>
      <c r="G50" s="15">
        <v>24041</v>
      </c>
      <c r="H50" s="17">
        <f t="shared" si="0"/>
        <v>1</v>
      </c>
      <c r="I50" s="11"/>
      <c r="J50" s="3"/>
      <c r="K50" s="3"/>
      <c r="L50" s="3"/>
      <c r="M50" s="3"/>
      <c r="N50" s="3"/>
      <c r="O50" s="3"/>
      <c r="P50" s="3"/>
    </row>
    <row r="51" spans="1:16" ht="62" hidden="1" outlineLevel="7" x14ac:dyDescent="0.35">
      <c r="A51" s="28" t="s">
        <v>132</v>
      </c>
      <c r="B51" s="28" t="s">
        <v>12</v>
      </c>
      <c r="C51" s="28" t="s">
        <v>55</v>
      </c>
      <c r="D51" s="28" t="s">
        <v>190</v>
      </c>
      <c r="E51" s="28" t="s">
        <v>21</v>
      </c>
      <c r="F51" s="15">
        <v>24041</v>
      </c>
      <c r="G51" s="15">
        <v>24041</v>
      </c>
      <c r="H51" s="17">
        <f t="shared" si="0"/>
        <v>1</v>
      </c>
      <c r="I51" s="11"/>
      <c r="J51" s="3"/>
      <c r="K51" s="3"/>
      <c r="L51" s="3"/>
      <c r="M51" s="3"/>
      <c r="N51" s="3"/>
      <c r="O51" s="3"/>
      <c r="P51" s="3"/>
    </row>
    <row r="52" spans="1:16" ht="46.5" hidden="1" outlineLevel="1" x14ac:dyDescent="0.35">
      <c r="A52" s="28" t="s">
        <v>124</v>
      </c>
      <c r="B52" s="28" t="s">
        <v>12</v>
      </c>
      <c r="C52" s="28" t="s">
        <v>55</v>
      </c>
      <c r="D52" s="28" t="s">
        <v>14</v>
      </c>
      <c r="E52" s="28" t="s">
        <v>11</v>
      </c>
      <c r="F52" s="15">
        <v>34921</v>
      </c>
      <c r="G52" s="15">
        <v>34921</v>
      </c>
      <c r="H52" s="17">
        <f t="shared" si="0"/>
        <v>1</v>
      </c>
      <c r="I52" s="11"/>
      <c r="J52" s="3"/>
      <c r="K52" s="3"/>
      <c r="L52" s="3"/>
      <c r="M52" s="3"/>
      <c r="N52" s="3"/>
      <c r="O52" s="3"/>
      <c r="P52" s="3"/>
    </row>
    <row r="53" spans="1:16" ht="46.5" hidden="1" outlineLevel="2" x14ac:dyDescent="0.35">
      <c r="A53" s="28" t="s">
        <v>125</v>
      </c>
      <c r="B53" s="28" t="s">
        <v>12</v>
      </c>
      <c r="C53" s="28" t="s">
        <v>55</v>
      </c>
      <c r="D53" s="28" t="s">
        <v>15</v>
      </c>
      <c r="E53" s="28" t="s">
        <v>11</v>
      </c>
      <c r="F53" s="15">
        <v>34921</v>
      </c>
      <c r="G53" s="15">
        <v>34921</v>
      </c>
      <c r="H53" s="17">
        <f t="shared" si="0"/>
        <v>1</v>
      </c>
      <c r="I53" s="11"/>
      <c r="J53" s="3"/>
      <c r="K53" s="3"/>
      <c r="L53" s="3"/>
      <c r="M53" s="3"/>
      <c r="N53" s="3"/>
      <c r="O53" s="3"/>
      <c r="P53" s="3"/>
    </row>
    <row r="54" spans="1:16" ht="31" hidden="1" outlineLevel="3" x14ac:dyDescent="0.35">
      <c r="A54" s="28" t="s">
        <v>145</v>
      </c>
      <c r="B54" s="28" t="s">
        <v>12</v>
      </c>
      <c r="C54" s="28" t="s">
        <v>55</v>
      </c>
      <c r="D54" s="28" t="s">
        <v>56</v>
      </c>
      <c r="E54" s="28" t="s">
        <v>11</v>
      </c>
      <c r="F54" s="15">
        <v>9415</v>
      </c>
      <c r="G54" s="15">
        <v>9415</v>
      </c>
      <c r="H54" s="17">
        <f t="shared" si="0"/>
        <v>1</v>
      </c>
      <c r="I54" s="11"/>
      <c r="J54" s="3"/>
      <c r="K54" s="3"/>
      <c r="L54" s="3"/>
      <c r="M54" s="3"/>
      <c r="N54" s="3"/>
      <c r="O54" s="3"/>
      <c r="P54" s="3"/>
    </row>
    <row r="55" spans="1:16" ht="46.5" hidden="1" outlineLevel="4" x14ac:dyDescent="0.35">
      <c r="A55" s="28" t="s">
        <v>131</v>
      </c>
      <c r="B55" s="28" t="s">
        <v>12</v>
      </c>
      <c r="C55" s="28" t="s">
        <v>55</v>
      </c>
      <c r="D55" s="28" t="s">
        <v>56</v>
      </c>
      <c r="E55" s="28" t="s">
        <v>20</v>
      </c>
      <c r="F55" s="15">
        <v>7000</v>
      </c>
      <c r="G55" s="15">
        <v>7000</v>
      </c>
      <c r="H55" s="17">
        <f t="shared" si="0"/>
        <v>1</v>
      </c>
      <c r="I55" s="11"/>
      <c r="J55" s="3"/>
      <c r="K55" s="3"/>
      <c r="L55" s="3"/>
      <c r="M55" s="3"/>
      <c r="N55" s="3"/>
      <c r="O55" s="3"/>
      <c r="P55" s="3"/>
    </row>
    <row r="56" spans="1:16" ht="62" hidden="1" outlineLevel="5" x14ac:dyDescent="0.35">
      <c r="A56" s="28" t="s">
        <v>132</v>
      </c>
      <c r="B56" s="28" t="s">
        <v>12</v>
      </c>
      <c r="C56" s="28" t="s">
        <v>55</v>
      </c>
      <c r="D56" s="28" t="s">
        <v>56</v>
      </c>
      <c r="E56" s="28" t="s">
        <v>21</v>
      </c>
      <c r="F56" s="15">
        <v>7000</v>
      </c>
      <c r="G56" s="15">
        <v>7000</v>
      </c>
      <c r="H56" s="17">
        <f t="shared" si="0"/>
        <v>1</v>
      </c>
      <c r="I56" s="11"/>
      <c r="J56" s="3"/>
      <c r="K56" s="3"/>
      <c r="L56" s="3"/>
      <c r="M56" s="3"/>
      <c r="N56" s="3"/>
      <c r="O56" s="3"/>
      <c r="P56" s="3"/>
    </row>
    <row r="57" spans="1:16" ht="15.5" hidden="1" outlineLevel="7" x14ac:dyDescent="0.35">
      <c r="A57" s="28" t="s">
        <v>138</v>
      </c>
      <c r="B57" s="28" t="s">
        <v>12</v>
      </c>
      <c r="C57" s="28" t="s">
        <v>55</v>
      </c>
      <c r="D57" s="28" t="s">
        <v>56</v>
      </c>
      <c r="E57" s="28" t="s">
        <v>22</v>
      </c>
      <c r="F57" s="15">
        <v>2415</v>
      </c>
      <c r="G57" s="15">
        <v>2415</v>
      </c>
      <c r="H57" s="17">
        <f t="shared" si="0"/>
        <v>1</v>
      </c>
      <c r="I57" s="11"/>
      <c r="J57" s="3"/>
      <c r="K57" s="3"/>
      <c r="L57" s="3"/>
      <c r="M57" s="3"/>
      <c r="N57" s="3"/>
      <c r="O57" s="3"/>
      <c r="P57" s="3"/>
    </row>
    <row r="58" spans="1:16" ht="31" hidden="1" outlineLevel="5" collapsed="1" x14ac:dyDescent="0.35">
      <c r="A58" s="28" t="s">
        <v>146</v>
      </c>
      <c r="B58" s="28" t="s">
        <v>12</v>
      </c>
      <c r="C58" s="28" t="s">
        <v>55</v>
      </c>
      <c r="D58" s="28" t="s">
        <v>56</v>
      </c>
      <c r="E58" s="28" t="s">
        <v>23</v>
      </c>
      <c r="F58" s="15">
        <v>2415</v>
      </c>
      <c r="G58" s="15">
        <v>2415</v>
      </c>
      <c r="H58" s="17">
        <f t="shared" si="0"/>
        <v>1</v>
      </c>
      <c r="I58" s="11"/>
      <c r="J58" s="3"/>
      <c r="K58" s="3"/>
      <c r="L58" s="3"/>
      <c r="M58" s="3"/>
      <c r="N58" s="3"/>
      <c r="O58" s="3"/>
      <c r="P58" s="3"/>
    </row>
    <row r="59" spans="1:16" ht="170.5" hidden="1" outlineLevel="6" x14ac:dyDescent="0.35">
      <c r="A59" s="28" t="s">
        <v>147</v>
      </c>
      <c r="B59" s="28" t="s">
        <v>12</v>
      </c>
      <c r="C59" s="28" t="s">
        <v>55</v>
      </c>
      <c r="D59" s="28" t="s">
        <v>102</v>
      </c>
      <c r="E59" s="28" t="s">
        <v>11</v>
      </c>
      <c r="F59" s="15">
        <v>25506</v>
      </c>
      <c r="G59" s="15">
        <v>25506</v>
      </c>
      <c r="H59" s="17">
        <f t="shared" si="0"/>
        <v>1</v>
      </c>
      <c r="I59" s="11"/>
      <c r="J59" s="3"/>
      <c r="K59" s="3"/>
      <c r="L59" s="3"/>
      <c r="M59" s="3"/>
      <c r="N59" s="3"/>
      <c r="O59" s="3"/>
      <c r="P59" s="3"/>
    </row>
    <row r="60" spans="1:16" ht="46.5" hidden="1" outlineLevel="5" collapsed="1" x14ac:dyDescent="0.35">
      <c r="A60" s="28" t="s">
        <v>131</v>
      </c>
      <c r="B60" s="28" t="s">
        <v>12</v>
      </c>
      <c r="C60" s="28" t="s">
        <v>55</v>
      </c>
      <c r="D60" s="28" t="s">
        <v>102</v>
      </c>
      <c r="E60" s="28" t="s">
        <v>20</v>
      </c>
      <c r="F60" s="15">
        <v>25506</v>
      </c>
      <c r="G60" s="15">
        <v>25506</v>
      </c>
      <c r="H60" s="17">
        <f t="shared" si="0"/>
        <v>1</v>
      </c>
      <c r="I60" s="11"/>
      <c r="J60" s="3"/>
      <c r="K60" s="3"/>
      <c r="L60" s="3"/>
      <c r="M60" s="3"/>
      <c r="N60" s="3"/>
      <c r="O60" s="3"/>
      <c r="P60" s="3"/>
    </row>
    <row r="61" spans="1:16" ht="62" hidden="1" outlineLevel="6" x14ac:dyDescent="0.35">
      <c r="A61" s="28" t="s">
        <v>132</v>
      </c>
      <c r="B61" s="28" t="s">
        <v>12</v>
      </c>
      <c r="C61" s="28" t="s">
        <v>55</v>
      </c>
      <c r="D61" s="28" t="s">
        <v>102</v>
      </c>
      <c r="E61" s="28" t="s">
        <v>21</v>
      </c>
      <c r="F61" s="15">
        <v>25506</v>
      </c>
      <c r="G61" s="15">
        <v>25506</v>
      </c>
      <c r="H61" s="17">
        <f t="shared" si="0"/>
        <v>1</v>
      </c>
      <c r="I61" s="11"/>
      <c r="J61" s="3"/>
      <c r="K61" s="3"/>
      <c r="L61" s="3"/>
      <c r="M61" s="3"/>
      <c r="N61" s="3"/>
      <c r="O61" s="3"/>
      <c r="P61" s="3"/>
    </row>
    <row r="62" spans="1:16" ht="15.5" outlineLevel="7" x14ac:dyDescent="0.35">
      <c r="A62" s="28" t="s">
        <v>148</v>
      </c>
      <c r="B62" s="28" t="s">
        <v>13</v>
      </c>
      <c r="C62" s="28" t="s">
        <v>9</v>
      </c>
      <c r="D62" s="28" t="s">
        <v>10</v>
      </c>
      <c r="E62" s="28" t="s">
        <v>11</v>
      </c>
      <c r="F62" s="15">
        <v>642486</v>
      </c>
      <c r="G62" s="15">
        <v>642486</v>
      </c>
      <c r="H62" s="17">
        <f t="shared" si="0"/>
        <v>1</v>
      </c>
      <c r="I62" s="11"/>
      <c r="J62" s="3"/>
      <c r="K62" s="3"/>
      <c r="L62" s="3"/>
      <c r="M62" s="3"/>
      <c r="N62" s="3"/>
      <c r="O62" s="3"/>
      <c r="P62" s="3"/>
    </row>
    <row r="63" spans="1:16" ht="31" outlineLevel="6" x14ac:dyDescent="0.35">
      <c r="A63" s="28" t="s">
        <v>149</v>
      </c>
      <c r="B63" s="28" t="s">
        <v>13</v>
      </c>
      <c r="C63" s="28" t="s">
        <v>28</v>
      </c>
      <c r="D63" s="28" t="s">
        <v>10</v>
      </c>
      <c r="E63" s="28" t="s">
        <v>11</v>
      </c>
      <c r="F63" s="15">
        <v>642486</v>
      </c>
      <c r="G63" s="15">
        <v>642486</v>
      </c>
      <c r="H63" s="17">
        <f t="shared" si="0"/>
        <v>1</v>
      </c>
      <c r="I63" s="11"/>
      <c r="J63" s="3"/>
      <c r="K63" s="3"/>
      <c r="L63" s="3"/>
      <c r="M63" s="3"/>
      <c r="N63" s="3"/>
      <c r="O63" s="3"/>
      <c r="P63" s="3"/>
    </row>
    <row r="64" spans="1:16" ht="46.5" hidden="1" outlineLevel="7" x14ac:dyDescent="0.35">
      <c r="A64" s="28" t="s">
        <v>124</v>
      </c>
      <c r="B64" s="28" t="s">
        <v>13</v>
      </c>
      <c r="C64" s="28" t="s">
        <v>28</v>
      </c>
      <c r="D64" s="28" t="s">
        <v>14</v>
      </c>
      <c r="E64" s="28" t="s">
        <v>11</v>
      </c>
      <c r="F64" s="15">
        <v>642486</v>
      </c>
      <c r="G64" s="15">
        <v>642486</v>
      </c>
      <c r="H64" s="17">
        <f t="shared" si="0"/>
        <v>1</v>
      </c>
      <c r="I64" s="11"/>
      <c r="J64" s="3"/>
      <c r="K64" s="3"/>
      <c r="L64" s="3"/>
      <c r="M64" s="3"/>
      <c r="N64" s="3"/>
      <c r="O64" s="3"/>
      <c r="P64" s="3"/>
    </row>
    <row r="65" spans="1:16" ht="46.5" hidden="1" outlineLevel="1" x14ac:dyDescent="0.35">
      <c r="A65" s="28" t="s">
        <v>125</v>
      </c>
      <c r="B65" s="28" t="s">
        <v>13</v>
      </c>
      <c r="C65" s="28" t="s">
        <v>28</v>
      </c>
      <c r="D65" s="28" t="s">
        <v>15</v>
      </c>
      <c r="E65" s="28" t="s">
        <v>11</v>
      </c>
      <c r="F65" s="15">
        <v>642486</v>
      </c>
      <c r="G65" s="15">
        <v>642486</v>
      </c>
      <c r="H65" s="17">
        <f t="shared" si="0"/>
        <v>1</v>
      </c>
      <c r="I65" s="11"/>
      <c r="J65" s="3"/>
      <c r="K65" s="3"/>
      <c r="L65" s="3"/>
      <c r="M65" s="3"/>
      <c r="N65" s="3"/>
      <c r="O65" s="3"/>
      <c r="P65" s="3"/>
    </row>
    <row r="66" spans="1:16" ht="46.5" hidden="1" outlineLevel="3" x14ac:dyDescent="0.35">
      <c r="A66" s="28" t="s">
        <v>150</v>
      </c>
      <c r="B66" s="28" t="s">
        <v>13</v>
      </c>
      <c r="C66" s="28" t="s">
        <v>28</v>
      </c>
      <c r="D66" s="28" t="s">
        <v>29</v>
      </c>
      <c r="E66" s="28" t="s">
        <v>11</v>
      </c>
      <c r="F66" s="15">
        <v>642486</v>
      </c>
      <c r="G66" s="15">
        <v>642486</v>
      </c>
      <c r="H66" s="17">
        <f t="shared" si="0"/>
        <v>1</v>
      </c>
      <c r="I66" s="11"/>
      <c r="J66" s="3"/>
      <c r="K66" s="3"/>
      <c r="L66" s="3"/>
      <c r="M66" s="3"/>
      <c r="N66" s="3"/>
      <c r="O66" s="3"/>
      <c r="P66" s="3"/>
    </row>
    <row r="67" spans="1:16" ht="108.5" hidden="1" outlineLevel="4" x14ac:dyDescent="0.35">
      <c r="A67" s="28" t="s">
        <v>127</v>
      </c>
      <c r="B67" s="28" t="s">
        <v>13</v>
      </c>
      <c r="C67" s="28" t="s">
        <v>28</v>
      </c>
      <c r="D67" s="28" t="s">
        <v>29</v>
      </c>
      <c r="E67" s="28" t="s">
        <v>17</v>
      </c>
      <c r="F67" s="15">
        <v>595747.12</v>
      </c>
      <c r="G67" s="15">
        <v>595747.12</v>
      </c>
      <c r="H67" s="17">
        <f t="shared" si="0"/>
        <v>1</v>
      </c>
      <c r="I67" s="11"/>
      <c r="J67" s="3"/>
      <c r="K67" s="3"/>
      <c r="L67" s="3"/>
      <c r="M67" s="3"/>
      <c r="N67" s="3"/>
      <c r="O67" s="3"/>
      <c r="P67" s="3"/>
    </row>
    <row r="68" spans="1:16" ht="46.5" hidden="1" outlineLevel="5" x14ac:dyDescent="0.35">
      <c r="A68" s="28" t="s">
        <v>128</v>
      </c>
      <c r="B68" s="28" t="s">
        <v>13</v>
      </c>
      <c r="C68" s="28" t="s">
        <v>28</v>
      </c>
      <c r="D68" s="28" t="s">
        <v>29</v>
      </c>
      <c r="E68" s="28" t="s">
        <v>18</v>
      </c>
      <c r="F68" s="15">
        <v>595747.12</v>
      </c>
      <c r="G68" s="15">
        <v>595747.12</v>
      </c>
      <c r="H68" s="17">
        <f t="shared" si="0"/>
        <v>1</v>
      </c>
      <c r="I68" s="11"/>
      <c r="J68" s="3"/>
      <c r="K68" s="3"/>
      <c r="L68" s="3"/>
      <c r="M68" s="3"/>
      <c r="N68" s="3"/>
      <c r="O68" s="3"/>
      <c r="P68" s="3"/>
    </row>
    <row r="69" spans="1:16" ht="46.5" hidden="1" outlineLevel="6" x14ac:dyDescent="0.35">
      <c r="A69" s="28" t="s">
        <v>131</v>
      </c>
      <c r="B69" s="28" t="s">
        <v>13</v>
      </c>
      <c r="C69" s="28" t="s">
        <v>28</v>
      </c>
      <c r="D69" s="28" t="s">
        <v>29</v>
      </c>
      <c r="E69" s="28" t="s">
        <v>20</v>
      </c>
      <c r="F69" s="15">
        <v>46738.879999999997</v>
      </c>
      <c r="G69" s="15">
        <v>46738.879999999997</v>
      </c>
      <c r="H69" s="17">
        <f t="shared" si="0"/>
        <v>1</v>
      </c>
      <c r="I69" s="11"/>
      <c r="J69" s="3"/>
      <c r="K69" s="3"/>
      <c r="L69" s="3"/>
      <c r="M69" s="3"/>
      <c r="N69" s="3"/>
      <c r="O69" s="3"/>
      <c r="P69" s="3"/>
    </row>
    <row r="70" spans="1:16" ht="62" hidden="1" outlineLevel="7" x14ac:dyDescent="0.35">
      <c r="A70" s="28" t="s">
        <v>132</v>
      </c>
      <c r="B70" s="28" t="s">
        <v>13</v>
      </c>
      <c r="C70" s="28" t="s">
        <v>28</v>
      </c>
      <c r="D70" s="28" t="s">
        <v>29</v>
      </c>
      <c r="E70" s="28" t="s">
        <v>21</v>
      </c>
      <c r="F70" s="15">
        <v>46738.879999999997</v>
      </c>
      <c r="G70" s="15">
        <v>46738.879999999997</v>
      </c>
      <c r="H70" s="17">
        <f t="shared" si="0"/>
        <v>1</v>
      </c>
      <c r="I70" s="11"/>
      <c r="J70" s="3"/>
      <c r="K70" s="3"/>
      <c r="L70" s="3"/>
      <c r="M70" s="3"/>
      <c r="N70" s="3"/>
      <c r="O70" s="3"/>
      <c r="P70" s="3"/>
    </row>
    <row r="71" spans="1:16" ht="46.5" outlineLevel="5" collapsed="1" x14ac:dyDescent="0.35">
      <c r="A71" s="28" t="s">
        <v>151</v>
      </c>
      <c r="B71" s="28" t="s">
        <v>28</v>
      </c>
      <c r="C71" s="28" t="s">
        <v>9</v>
      </c>
      <c r="D71" s="28" t="s">
        <v>10</v>
      </c>
      <c r="E71" s="28" t="s">
        <v>11</v>
      </c>
      <c r="F71" s="15">
        <v>528061.93000000005</v>
      </c>
      <c r="G71" s="15">
        <v>517031.74</v>
      </c>
      <c r="H71" s="17">
        <f t="shared" si="0"/>
        <v>0.97911193863189483</v>
      </c>
      <c r="I71" s="11"/>
      <c r="J71" s="3"/>
      <c r="K71" s="3"/>
      <c r="L71" s="3"/>
      <c r="M71" s="3"/>
      <c r="N71" s="3"/>
      <c r="O71" s="3"/>
      <c r="P71" s="3"/>
    </row>
    <row r="72" spans="1:16" ht="62" outlineLevel="6" x14ac:dyDescent="0.35">
      <c r="A72" s="28" t="s">
        <v>152</v>
      </c>
      <c r="B72" s="28" t="s">
        <v>28</v>
      </c>
      <c r="C72" s="28" t="s">
        <v>103</v>
      </c>
      <c r="D72" s="28" t="s">
        <v>10</v>
      </c>
      <c r="E72" s="28" t="s">
        <v>11</v>
      </c>
      <c r="F72" s="15">
        <v>528061.93000000005</v>
      </c>
      <c r="G72" s="15">
        <v>517031.74</v>
      </c>
      <c r="H72" s="17">
        <f t="shared" si="0"/>
        <v>0.97911193863189483</v>
      </c>
      <c r="I72" s="11"/>
      <c r="J72" s="3"/>
      <c r="K72" s="3"/>
      <c r="L72" s="3"/>
      <c r="M72" s="3"/>
      <c r="N72" s="3"/>
      <c r="O72" s="3"/>
      <c r="P72" s="3"/>
    </row>
    <row r="73" spans="1:16" ht="93" hidden="1" outlineLevel="6" x14ac:dyDescent="0.35">
      <c r="A73" s="28" t="s">
        <v>153</v>
      </c>
      <c r="B73" s="28" t="s">
        <v>28</v>
      </c>
      <c r="C73" s="28" t="s">
        <v>103</v>
      </c>
      <c r="D73" s="28" t="s">
        <v>31</v>
      </c>
      <c r="E73" s="28" t="s">
        <v>11</v>
      </c>
      <c r="F73" s="15">
        <v>528061.93000000005</v>
      </c>
      <c r="G73" s="15">
        <v>517031.74</v>
      </c>
      <c r="H73" s="17">
        <f t="shared" si="0"/>
        <v>0.97911193863189483</v>
      </c>
      <c r="I73" s="11"/>
      <c r="J73" s="3"/>
      <c r="K73" s="3"/>
      <c r="L73" s="3"/>
      <c r="M73" s="3"/>
      <c r="N73" s="3"/>
      <c r="O73" s="3"/>
      <c r="P73" s="3"/>
    </row>
    <row r="74" spans="1:16" ht="15.5" hidden="1" outlineLevel="7" x14ac:dyDescent="0.35">
      <c r="A74" s="28" t="s">
        <v>154</v>
      </c>
      <c r="B74" s="28" t="s">
        <v>28</v>
      </c>
      <c r="C74" s="28" t="s">
        <v>103</v>
      </c>
      <c r="D74" s="28" t="s">
        <v>32</v>
      </c>
      <c r="E74" s="28" t="s">
        <v>11</v>
      </c>
      <c r="F74" s="15">
        <v>528061.93000000005</v>
      </c>
      <c r="G74" s="15">
        <v>517031.74</v>
      </c>
      <c r="H74" s="17">
        <f t="shared" ref="H74:H136" si="1">G74/F74</f>
        <v>0.97911193863189483</v>
      </c>
      <c r="I74" s="11"/>
      <c r="J74" s="3"/>
      <c r="K74" s="3"/>
      <c r="L74" s="3"/>
      <c r="M74" s="3"/>
      <c r="N74" s="3"/>
      <c r="O74" s="3"/>
      <c r="P74" s="3"/>
    </row>
    <row r="75" spans="1:16" ht="46.5" hidden="1" outlineLevel="6" collapsed="1" x14ac:dyDescent="0.35">
      <c r="A75" s="28" t="s">
        <v>155</v>
      </c>
      <c r="B75" s="28" t="s">
        <v>28</v>
      </c>
      <c r="C75" s="28" t="s">
        <v>103</v>
      </c>
      <c r="D75" s="28" t="s">
        <v>33</v>
      </c>
      <c r="E75" s="28" t="s">
        <v>11</v>
      </c>
      <c r="F75" s="15">
        <v>100000.1</v>
      </c>
      <c r="G75" s="15">
        <v>100000</v>
      </c>
      <c r="H75" s="17">
        <f t="shared" si="1"/>
        <v>0.99999900000099995</v>
      </c>
      <c r="I75" s="11"/>
      <c r="J75" s="3"/>
      <c r="K75" s="3"/>
      <c r="L75" s="3"/>
      <c r="M75" s="3"/>
      <c r="N75" s="3"/>
      <c r="O75" s="3"/>
      <c r="P75" s="3"/>
    </row>
    <row r="76" spans="1:16" ht="46.5" hidden="1" outlineLevel="7" x14ac:dyDescent="0.35">
      <c r="A76" s="28" t="s">
        <v>131</v>
      </c>
      <c r="B76" s="28" t="s">
        <v>28</v>
      </c>
      <c r="C76" s="28" t="s">
        <v>103</v>
      </c>
      <c r="D76" s="28" t="s">
        <v>33</v>
      </c>
      <c r="E76" s="28" t="s">
        <v>20</v>
      </c>
      <c r="F76" s="15">
        <v>100000.1</v>
      </c>
      <c r="G76" s="15">
        <v>100000</v>
      </c>
      <c r="H76" s="17">
        <f t="shared" si="1"/>
        <v>0.99999900000099995</v>
      </c>
      <c r="I76" s="11"/>
      <c r="J76" s="3"/>
      <c r="K76" s="3"/>
      <c r="L76" s="3"/>
      <c r="M76" s="3"/>
      <c r="N76" s="3"/>
      <c r="O76" s="3"/>
      <c r="P76" s="3"/>
    </row>
    <row r="77" spans="1:16" ht="62" hidden="1" outlineLevel="5" x14ac:dyDescent="0.35">
      <c r="A77" s="28" t="s">
        <v>132</v>
      </c>
      <c r="B77" s="28" t="s">
        <v>28</v>
      </c>
      <c r="C77" s="28" t="s">
        <v>103</v>
      </c>
      <c r="D77" s="28" t="s">
        <v>33</v>
      </c>
      <c r="E77" s="28" t="s">
        <v>21</v>
      </c>
      <c r="F77" s="15">
        <v>100000.1</v>
      </c>
      <c r="G77" s="15">
        <v>100000</v>
      </c>
      <c r="H77" s="17">
        <f t="shared" si="1"/>
        <v>0.99999900000099995</v>
      </c>
      <c r="I77" s="11"/>
      <c r="J77" s="3"/>
      <c r="K77" s="3"/>
      <c r="L77" s="3"/>
      <c r="M77" s="3"/>
      <c r="N77" s="3"/>
      <c r="O77" s="3"/>
      <c r="P77" s="3"/>
    </row>
    <row r="78" spans="1:16" ht="62" hidden="1" outlineLevel="6" x14ac:dyDescent="0.35">
      <c r="A78" s="28" t="s">
        <v>203</v>
      </c>
      <c r="B78" s="28" t="s">
        <v>28</v>
      </c>
      <c r="C78" s="28" t="s">
        <v>103</v>
      </c>
      <c r="D78" s="28" t="s">
        <v>175</v>
      </c>
      <c r="E78" s="28" t="s">
        <v>11</v>
      </c>
      <c r="F78" s="15">
        <v>101865</v>
      </c>
      <c r="G78" s="15">
        <v>101835</v>
      </c>
      <c r="H78" s="17">
        <f t="shared" si="1"/>
        <v>0.99970549256368724</v>
      </c>
      <c r="I78" s="11"/>
      <c r="J78" s="3"/>
      <c r="K78" s="3"/>
      <c r="L78" s="3"/>
      <c r="M78" s="3"/>
      <c r="N78" s="3"/>
      <c r="O78" s="3"/>
      <c r="P78" s="3"/>
    </row>
    <row r="79" spans="1:16" ht="46.5" hidden="1" outlineLevel="7" x14ac:dyDescent="0.35">
      <c r="A79" s="28" t="s">
        <v>131</v>
      </c>
      <c r="B79" s="28" t="s">
        <v>28</v>
      </c>
      <c r="C79" s="28" t="s">
        <v>103</v>
      </c>
      <c r="D79" s="28" t="s">
        <v>175</v>
      </c>
      <c r="E79" s="28" t="s">
        <v>20</v>
      </c>
      <c r="F79" s="15">
        <v>101865</v>
      </c>
      <c r="G79" s="15">
        <v>101835</v>
      </c>
      <c r="H79" s="17">
        <f t="shared" si="1"/>
        <v>0.99970549256368724</v>
      </c>
      <c r="I79" s="11"/>
      <c r="J79" s="3"/>
      <c r="K79" s="3"/>
      <c r="L79" s="3"/>
      <c r="M79" s="3"/>
      <c r="N79" s="3"/>
      <c r="O79" s="3"/>
      <c r="P79" s="3"/>
    </row>
    <row r="80" spans="1:16" ht="50.5" hidden="1" customHeight="1" outlineLevel="5" collapsed="1" x14ac:dyDescent="0.35">
      <c r="A80" s="28" t="s">
        <v>132</v>
      </c>
      <c r="B80" s="28" t="s">
        <v>28</v>
      </c>
      <c r="C80" s="28" t="s">
        <v>103</v>
      </c>
      <c r="D80" s="28" t="s">
        <v>175</v>
      </c>
      <c r="E80" s="28" t="s">
        <v>21</v>
      </c>
      <c r="F80" s="15">
        <v>101865</v>
      </c>
      <c r="G80" s="15">
        <v>101835</v>
      </c>
      <c r="H80" s="17">
        <f t="shared" si="1"/>
        <v>0.99970549256368724</v>
      </c>
      <c r="I80" s="11"/>
      <c r="J80" s="3"/>
      <c r="K80" s="3"/>
      <c r="L80" s="3"/>
      <c r="M80" s="3"/>
      <c r="N80" s="3"/>
      <c r="O80" s="3"/>
      <c r="P80" s="3"/>
    </row>
    <row r="81" spans="1:16" ht="31" hidden="1" outlineLevel="6" x14ac:dyDescent="0.35">
      <c r="A81" s="28" t="s">
        <v>156</v>
      </c>
      <c r="B81" s="28" t="s">
        <v>28</v>
      </c>
      <c r="C81" s="28" t="s">
        <v>103</v>
      </c>
      <c r="D81" s="28" t="s">
        <v>115</v>
      </c>
      <c r="E81" s="28" t="s">
        <v>11</v>
      </c>
      <c r="F81" s="15">
        <v>286196.83</v>
      </c>
      <c r="G81" s="15">
        <v>275196.74</v>
      </c>
      <c r="H81" s="17">
        <f t="shared" si="1"/>
        <v>0.96156459874136269</v>
      </c>
      <c r="I81" s="11"/>
      <c r="J81" s="3"/>
      <c r="K81" s="3"/>
      <c r="L81" s="3"/>
      <c r="M81" s="3"/>
      <c r="N81" s="3"/>
      <c r="O81" s="3"/>
      <c r="P81" s="3"/>
    </row>
    <row r="82" spans="1:16" ht="46.5" hidden="1" x14ac:dyDescent="0.35">
      <c r="A82" s="28" t="s">
        <v>131</v>
      </c>
      <c r="B82" s="28" t="s">
        <v>28</v>
      </c>
      <c r="C82" s="28" t="s">
        <v>103</v>
      </c>
      <c r="D82" s="28" t="s">
        <v>115</v>
      </c>
      <c r="E82" s="28" t="s">
        <v>20</v>
      </c>
      <c r="F82" s="15">
        <v>286196.83</v>
      </c>
      <c r="G82" s="15">
        <v>275196.74</v>
      </c>
      <c r="H82" s="17">
        <f t="shared" si="1"/>
        <v>0.96156459874136269</v>
      </c>
      <c r="I82" s="3"/>
      <c r="J82" s="3"/>
      <c r="K82" s="3"/>
      <c r="L82" s="3"/>
      <c r="M82" s="3"/>
      <c r="N82" s="3"/>
      <c r="O82" s="3"/>
    </row>
    <row r="83" spans="1:16" ht="62" hidden="1" x14ac:dyDescent="0.35">
      <c r="A83" s="28" t="s">
        <v>132</v>
      </c>
      <c r="B83" s="28" t="s">
        <v>28</v>
      </c>
      <c r="C83" s="28" t="s">
        <v>103</v>
      </c>
      <c r="D83" s="28" t="s">
        <v>115</v>
      </c>
      <c r="E83" s="28" t="s">
        <v>21</v>
      </c>
      <c r="F83" s="15">
        <v>286196.83</v>
      </c>
      <c r="G83" s="15">
        <v>275196.74</v>
      </c>
      <c r="H83" s="17">
        <f t="shared" si="1"/>
        <v>0.96156459874136269</v>
      </c>
    </row>
    <row r="84" spans="1:16" ht="46.5" hidden="1" x14ac:dyDescent="0.35">
      <c r="A84" s="28" t="s">
        <v>204</v>
      </c>
      <c r="B84" s="28" t="s">
        <v>28</v>
      </c>
      <c r="C84" s="28" t="s">
        <v>103</v>
      </c>
      <c r="D84" s="28" t="s">
        <v>179</v>
      </c>
      <c r="E84" s="28" t="s">
        <v>11</v>
      </c>
      <c r="F84" s="15">
        <v>40000</v>
      </c>
      <c r="G84" s="15">
        <v>40000</v>
      </c>
      <c r="H84" s="17">
        <f t="shared" si="1"/>
        <v>1</v>
      </c>
    </row>
    <row r="85" spans="1:16" ht="108.5" hidden="1" x14ac:dyDescent="0.35">
      <c r="A85" s="28" t="s">
        <v>127</v>
      </c>
      <c r="B85" s="28" t="s">
        <v>28</v>
      </c>
      <c r="C85" s="28" t="s">
        <v>103</v>
      </c>
      <c r="D85" s="28" t="s">
        <v>179</v>
      </c>
      <c r="E85" s="28" t="s">
        <v>17</v>
      </c>
      <c r="F85" s="15">
        <v>40000</v>
      </c>
      <c r="G85" s="15">
        <v>40000</v>
      </c>
      <c r="H85" s="17">
        <f t="shared" si="1"/>
        <v>1</v>
      </c>
    </row>
    <row r="86" spans="1:16" ht="46.5" hidden="1" x14ac:dyDescent="0.35">
      <c r="A86" s="28" t="s">
        <v>128</v>
      </c>
      <c r="B86" s="28" t="s">
        <v>28</v>
      </c>
      <c r="C86" s="28" t="s">
        <v>103</v>
      </c>
      <c r="D86" s="28" t="s">
        <v>179</v>
      </c>
      <c r="E86" s="28" t="s">
        <v>18</v>
      </c>
      <c r="F86" s="15">
        <v>40000</v>
      </c>
      <c r="G86" s="15">
        <v>40000</v>
      </c>
      <c r="H86" s="17">
        <f t="shared" si="1"/>
        <v>1</v>
      </c>
    </row>
    <row r="87" spans="1:16" ht="15.5" x14ac:dyDescent="0.35">
      <c r="A87" s="28" t="s">
        <v>157</v>
      </c>
      <c r="B87" s="28" t="s">
        <v>19</v>
      </c>
      <c r="C87" s="28" t="s">
        <v>9</v>
      </c>
      <c r="D87" s="28" t="s">
        <v>10</v>
      </c>
      <c r="E87" s="28" t="s">
        <v>11</v>
      </c>
      <c r="F87" s="15">
        <v>2194478</v>
      </c>
      <c r="G87" s="15">
        <v>2055088.68</v>
      </c>
      <c r="H87" s="17">
        <f t="shared" si="1"/>
        <v>0.93648178746836375</v>
      </c>
    </row>
    <row r="88" spans="1:16" ht="31" x14ac:dyDescent="0.35">
      <c r="A88" s="28" t="s">
        <v>158</v>
      </c>
      <c r="B88" s="28" t="s">
        <v>19</v>
      </c>
      <c r="C88" s="28" t="s">
        <v>30</v>
      </c>
      <c r="D88" s="28" t="s">
        <v>10</v>
      </c>
      <c r="E88" s="28" t="s">
        <v>11</v>
      </c>
      <c r="F88" s="15">
        <v>2194478</v>
      </c>
      <c r="G88" s="15">
        <v>2055088.68</v>
      </c>
      <c r="H88" s="17">
        <f t="shared" si="1"/>
        <v>0.93648178746836375</v>
      </c>
    </row>
    <row r="89" spans="1:16" ht="77.5" hidden="1" x14ac:dyDescent="0.35">
      <c r="A89" s="28" t="s">
        <v>159</v>
      </c>
      <c r="B89" s="28" t="s">
        <v>19</v>
      </c>
      <c r="C89" s="28" t="s">
        <v>30</v>
      </c>
      <c r="D89" s="28" t="s">
        <v>34</v>
      </c>
      <c r="E89" s="28" t="s">
        <v>11</v>
      </c>
      <c r="F89" s="15">
        <v>2194478</v>
      </c>
      <c r="G89" s="15">
        <v>2055088.68</v>
      </c>
      <c r="H89" s="17">
        <f t="shared" si="1"/>
        <v>0.93648178746836375</v>
      </c>
    </row>
    <row r="90" spans="1:16" ht="15.5" hidden="1" x14ac:dyDescent="0.35">
      <c r="A90" s="28" t="s">
        <v>200</v>
      </c>
      <c r="B90" s="28" t="s">
        <v>19</v>
      </c>
      <c r="C90" s="28" t="s">
        <v>30</v>
      </c>
      <c r="D90" s="28" t="s">
        <v>35</v>
      </c>
      <c r="E90" s="28" t="s">
        <v>11</v>
      </c>
      <c r="F90" s="15">
        <v>2194478</v>
      </c>
      <c r="G90" s="15">
        <v>2055088.68</v>
      </c>
      <c r="H90" s="17">
        <f t="shared" si="1"/>
        <v>0.93648178746836375</v>
      </c>
    </row>
    <row r="91" spans="1:16" ht="31" hidden="1" x14ac:dyDescent="0.35">
      <c r="A91" s="28" t="s">
        <v>160</v>
      </c>
      <c r="B91" s="28" t="s">
        <v>19</v>
      </c>
      <c r="C91" s="28" t="s">
        <v>30</v>
      </c>
      <c r="D91" s="28" t="s">
        <v>181</v>
      </c>
      <c r="E91" s="28" t="s">
        <v>11</v>
      </c>
      <c r="F91" s="15">
        <v>1394478</v>
      </c>
      <c r="G91" s="15">
        <v>1289668.98</v>
      </c>
      <c r="H91" s="17">
        <f t="shared" si="1"/>
        <v>0.92483996162004711</v>
      </c>
    </row>
    <row r="92" spans="1:16" ht="46.5" hidden="1" x14ac:dyDescent="0.35">
      <c r="A92" s="28" t="s">
        <v>131</v>
      </c>
      <c r="B92" s="28" t="s">
        <v>19</v>
      </c>
      <c r="C92" s="28" t="s">
        <v>30</v>
      </c>
      <c r="D92" s="28" t="s">
        <v>181</v>
      </c>
      <c r="E92" s="28" t="s">
        <v>20</v>
      </c>
      <c r="F92" s="15">
        <v>1394478</v>
      </c>
      <c r="G92" s="15">
        <v>1289668.98</v>
      </c>
      <c r="H92" s="17">
        <f t="shared" si="1"/>
        <v>0.92483996162004711</v>
      </c>
    </row>
    <row r="93" spans="1:16" ht="48" hidden="1" customHeight="1" x14ac:dyDescent="0.35">
      <c r="A93" s="28" t="s">
        <v>132</v>
      </c>
      <c r="B93" s="28" t="s">
        <v>19</v>
      </c>
      <c r="C93" s="28" t="s">
        <v>30</v>
      </c>
      <c r="D93" s="28" t="s">
        <v>181</v>
      </c>
      <c r="E93" s="28" t="s">
        <v>21</v>
      </c>
      <c r="F93" s="15">
        <v>1394478</v>
      </c>
      <c r="G93" s="15">
        <v>1289668.98</v>
      </c>
      <c r="H93" s="17">
        <f t="shared" si="1"/>
        <v>0.92483996162004711</v>
      </c>
    </row>
    <row r="94" spans="1:16" ht="31" hidden="1" x14ac:dyDescent="0.35">
      <c r="A94" s="28" t="s">
        <v>161</v>
      </c>
      <c r="B94" s="28" t="s">
        <v>19</v>
      </c>
      <c r="C94" s="28" t="s">
        <v>30</v>
      </c>
      <c r="D94" s="28" t="s">
        <v>182</v>
      </c>
      <c r="E94" s="28" t="s">
        <v>11</v>
      </c>
      <c r="F94" s="15">
        <v>800000</v>
      </c>
      <c r="G94" s="15">
        <v>765419.7</v>
      </c>
      <c r="H94" s="17">
        <f t="shared" si="1"/>
        <v>0.95677462499999999</v>
      </c>
    </row>
    <row r="95" spans="1:16" ht="46.5" hidden="1" x14ac:dyDescent="0.35">
      <c r="A95" s="28" t="s">
        <v>131</v>
      </c>
      <c r="B95" s="28" t="s">
        <v>19</v>
      </c>
      <c r="C95" s="28" t="s">
        <v>30</v>
      </c>
      <c r="D95" s="28" t="s">
        <v>182</v>
      </c>
      <c r="E95" s="28" t="s">
        <v>20</v>
      </c>
      <c r="F95" s="15">
        <v>800000</v>
      </c>
      <c r="G95" s="15">
        <v>765419.7</v>
      </c>
      <c r="H95" s="17">
        <f t="shared" si="1"/>
        <v>0.95677462499999999</v>
      </c>
    </row>
    <row r="96" spans="1:16" ht="62" hidden="1" x14ac:dyDescent="0.35">
      <c r="A96" s="28" t="s">
        <v>132</v>
      </c>
      <c r="B96" s="28" t="s">
        <v>19</v>
      </c>
      <c r="C96" s="28" t="s">
        <v>30</v>
      </c>
      <c r="D96" s="28" t="s">
        <v>182</v>
      </c>
      <c r="E96" s="28" t="s">
        <v>21</v>
      </c>
      <c r="F96" s="15">
        <v>800000</v>
      </c>
      <c r="G96" s="15">
        <v>765419.7</v>
      </c>
      <c r="H96" s="17">
        <f t="shared" si="1"/>
        <v>0.95677462499999999</v>
      </c>
    </row>
    <row r="97" spans="1:8" ht="31" x14ac:dyDescent="0.35">
      <c r="A97" s="28" t="s">
        <v>162</v>
      </c>
      <c r="B97" s="28" t="s">
        <v>36</v>
      </c>
      <c r="C97" s="28" t="s">
        <v>9</v>
      </c>
      <c r="D97" s="28" t="s">
        <v>10</v>
      </c>
      <c r="E97" s="28" t="s">
        <v>11</v>
      </c>
      <c r="F97" s="15">
        <v>6028048.6799999997</v>
      </c>
      <c r="G97" s="15">
        <v>6005065.4000000004</v>
      </c>
      <c r="H97" s="17">
        <f t="shared" si="1"/>
        <v>0.99618727697467779</v>
      </c>
    </row>
    <row r="98" spans="1:8" ht="15.5" x14ac:dyDescent="0.35">
      <c r="A98" s="28" t="s">
        <v>163</v>
      </c>
      <c r="B98" s="28" t="s">
        <v>36</v>
      </c>
      <c r="C98" s="28" t="s">
        <v>28</v>
      </c>
      <c r="D98" s="28" t="s">
        <v>10</v>
      </c>
      <c r="E98" s="28" t="s">
        <v>11</v>
      </c>
      <c r="F98" s="15">
        <v>6028048.6799999997</v>
      </c>
      <c r="G98" s="15">
        <v>6005065.4000000004</v>
      </c>
      <c r="H98" s="17">
        <f t="shared" si="1"/>
        <v>0.99618727697467779</v>
      </c>
    </row>
    <row r="99" spans="1:8" ht="77.5" hidden="1" x14ac:dyDescent="0.35">
      <c r="A99" s="28" t="s">
        <v>159</v>
      </c>
      <c r="B99" s="28" t="s">
        <v>36</v>
      </c>
      <c r="C99" s="28" t="s">
        <v>28</v>
      </c>
      <c r="D99" s="28" t="s">
        <v>34</v>
      </c>
      <c r="E99" s="28" t="s">
        <v>11</v>
      </c>
      <c r="F99" s="15">
        <v>5028048.8</v>
      </c>
      <c r="G99" s="15">
        <v>5005065.5199999996</v>
      </c>
      <c r="H99" s="17">
        <f t="shared" si="1"/>
        <v>0.99542898628987053</v>
      </c>
    </row>
    <row r="100" spans="1:8" ht="15.5" hidden="1" x14ac:dyDescent="0.35">
      <c r="A100" s="28" t="s">
        <v>196</v>
      </c>
      <c r="B100" s="28" t="s">
        <v>36</v>
      </c>
      <c r="C100" s="28" t="s">
        <v>28</v>
      </c>
      <c r="D100" s="28" t="s">
        <v>35</v>
      </c>
      <c r="E100" s="28" t="s">
        <v>11</v>
      </c>
      <c r="F100" s="15">
        <v>5028048.8</v>
      </c>
      <c r="G100" s="15">
        <v>5005065.5199999996</v>
      </c>
      <c r="H100" s="17">
        <f t="shared" si="1"/>
        <v>0.99542898628987053</v>
      </c>
    </row>
    <row r="101" spans="1:8" ht="31" hidden="1" x14ac:dyDescent="0.35">
      <c r="A101" s="28" t="s">
        <v>164</v>
      </c>
      <c r="B101" s="28" t="s">
        <v>36</v>
      </c>
      <c r="C101" s="28" t="s">
        <v>28</v>
      </c>
      <c r="D101" s="28" t="s">
        <v>37</v>
      </c>
      <c r="E101" s="28" t="s">
        <v>11</v>
      </c>
      <c r="F101" s="15">
        <v>67618.63</v>
      </c>
      <c r="G101" s="15">
        <v>59178.6</v>
      </c>
      <c r="H101" s="17">
        <f t="shared" si="1"/>
        <v>0.87518188404586128</v>
      </c>
    </row>
    <row r="102" spans="1:8" ht="46.5" hidden="1" x14ac:dyDescent="0.35">
      <c r="A102" s="28" t="s">
        <v>131</v>
      </c>
      <c r="B102" s="28" t="s">
        <v>36</v>
      </c>
      <c r="C102" s="28" t="s">
        <v>28</v>
      </c>
      <c r="D102" s="28" t="s">
        <v>37</v>
      </c>
      <c r="E102" s="28" t="s">
        <v>20</v>
      </c>
      <c r="F102" s="15">
        <v>67618.63</v>
      </c>
      <c r="G102" s="15">
        <v>59178.6</v>
      </c>
      <c r="H102" s="17">
        <f t="shared" si="1"/>
        <v>0.87518188404586128</v>
      </c>
    </row>
    <row r="103" spans="1:8" ht="62" hidden="1" x14ac:dyDescent="0.35">
      <c r="A103" s="28" t="s">
        <v>132</v>
      </c>
      <c r="B103" s="28" t="s">
        <v>36</v>
      </c>
      <c r="C103" s="28" t="s">
        <v>28</v>
      </c>
      <c r="D103" s="28" t="s">
        <v>37</v>
      </c>
      <c r="E103" s="28" t="s">
        <v>21</v>
      </c>
      <c r="F103" s="15">
        <v>67618.63</v>
      </c>
      <c r="G103" s="15">
        <v>59178.6</v>
      </c>
      <c r="H103" s="17">
        <f t="shared" si="1"/>
        <v>0.87518188404586128</v>
      </c>
    </row>
    <row r="104" spans="1:8" ht="46.5" hidden="1" x14ac:dyDescent="0.35">
      <c r="A104" s="28" t="s">
        <v>165</v>
      </c>
      <c r="B104" s="28" t="s">
        <v>36</v>
      </c>
      <c r="C104" s="28" t="s">
        <v>28</v>
      </c>
      <c r="D104" s="28" t="s">
        <v>38</v>
      </c>
      <c r="E104" s="28" t="s">
        <v>11</v>
      </c>
      <c r="F104" s="15">
        <v>1020163.32</v>
      </c>
      <c r="G104" s="15">
        <v>1011552.84</v>
      </c>
      <c r="H104" s="17">
        <f t="shared" si="1"/>
        <v>0.99155970438145136</v>
      </c>
    </row>
    <row r="105" spans="1:8" ht="46.5" hidden="1" x14ac:dyDescent="0.35">
      <c r="A105" s="28" t="s">
        <v>131</v>
      </c>
      <c r="B105" s="28" t="s">
        <v>36</v>
      </c>
      <c r="C105" s="28" t="s">
        <v>28</v>
      </c>
      <c r="D105" s="28" t="s">
        <v>38</v>
      </c>
      <c r="E105" s="28" t="s">
        <v>20</v>
      </c>
      <c r="F105" s="15">
        <v>1020163.32</v>
      </c>
      <c r="G105" s="15">
        <v>1011552.84</v>
      </c>
      <c r="H105" s="17">
        <f t="shared" si="1"/>
        <v>0.99155970438145136</v>
      </c>
    </row>
    <row r="106" spans="1:8" ht="62" hidden="1" x14ac:dyDescent="0.35">
      <c r="A106" s="28" t="s">
        <v>132</v>
      </c>
      <c r="B106" s="28" t="s">
        <v>36</v>
      </c>
      <c r="C106" s="28" t="s">
        <v>28</v>
      </c>
      <c r="D106" s="28" t="s">
        <v>38</v>
      </c>
      <c r="E106" s="28" t="s">
        <v>21</v>
      </c>
      <c r="F106" s="15">
        <v>1020163.32</v>
      </c>
      <c r="G106" s="15">
        <v>1011552.84</v>
      </c>
      <c r="H106" s="17">
        <f t="shared" si="1"/>
        <v>0.99155970438145136</v>
      </c>
    </row>
    <row r="107" spans="1:8" ht="15.5" hidden="1" x14ac:dyDescent="0.35">
      <c r="A107" s="28" t="s">
        <v>166</v>
      </c>
      <c r="B107" s="28" t="s">
        <v>36</v>
      </c>
      <c r="C107" s="28" t="s">
        <v>28</v>
      </c>
      <c r="D107" s="28" t="s">
        <v>39</v>
      </c>
      <c r="E107" s="28" t="s">
        <v>11</v>
      </c>
      <c r="F107" s="15">
        <v>925115.35</v>
      </c>
      <c r="G107" s="15">
        <v>919182.58</v>
      </c>
      <c r="H107" s="17">
        <f t="shared" si="1"/>
        <v>0.99358699431373609</v>
      </c>
    </row>
    <row r="108" spans="1:8" ht="46.5" hidden="1" x14ac:dyDescent="0.35">
      <c r="A108" s="28" t="s">
        <v>131</v>
      </c>
      <c r="B108" s="28" t="s">
        <v>36</v>
      </c>
      <c r="C108" s="28" t="s">
        <v>28</v>
      </c>
      <c r="D108" s="28" t="s">
        <v>39</v>
      </c>
      <c r="E108" s="28" t="s">
        <v>20</v>
      </c>
      <c r="F108" s="15">
        <v>925115.35</v>
      </c>
      <c r="G108" s="15">
        <v>919182.58</v>
      </c>
      <c r="H108" s="17">
        <f t="shared" si="1"/>
        <v>0.99358699431373609</v>
      </c>
    </row>
    <row r="109" spans="1:8" ht="62" hidden="1" x14ac:dyDescent="0.35">
      <c r="A109" s="28" t="s">
        <v>132</v>
      </c>
      <c r="B109" s="28" t="s">
        <v>36</v>
      </c>
      <c r="C109" s="28" t="s">
        <v>28</v>
      </c>
      <c r="D109" s="28" t="s">
        <v>39</v>
      </c>
      <c r="E109" s="28" t="s">
        <v>21</v>
      </c>
      <c r="F109" s="15">
        <v>925115.35</v>
      </c>
      <c r="G109" s="15">
        <v>919182.58</v>
      </c>
      <c r="H109" s="17">
        <f t="shared" si="1"/>
        <v>0.99358699431373609</v>
      </c>
    </row>
    <row r="110" spans="1:8" ht="62" hidden="1" x14ac:dyDescent="0.35">
      <c r="A110" s="28" t="s">
        <v>205</v>
      </c>
      <c r="B110" s="28" t="s">
        <v>36</v>
      </c>
      <c r="C110" s="28" t="s">
        <v>28</v>
      </c>
      <c r="D110" s="28" t="s">
        <v>186</v>
      </c>
      <c r="E110" s="28" t="s">
        <v>11</v>
      </c>
      <c r="F110" s="15">
        <v>3015151.5</v>
      </c>
      <c r="G110" s="15">
        <v>3015151.5</v>
      </c>
      <c r="H110" s="17">
        <f t="shared" si="1"/>
        <v>1</v>
      </c>
    </row>
    <row r="111" spans="1:8" ht="46.5" hidden="1" x14ac:dyDescent="0.35">
      <c r="A111" s="28" t="s">
        <v>131</v>
      </c>
      <c r="B111" s="28" t="s">
        <v>36</v>
      </c>
      <c r="C111" s="28" t="s">
        <v>28</v>
      </c>
      <c r="D111" s="28" t="s">
        <v>186</v>
      </c>
      <c r="E111" s="28" t="s">
        <v>20</v>
      </c>
      <c r="F111" s="15">
        <v>3015151.5</v>
      </c>
      <c r="G111" s="15">
        <v>3015151.5</v>
      </c>
      <c r="H111" s="17">
        <f t="shared" si="1"/>
        <v>1</v>
      </c>
    </row>
    <row r="112" spans="1:8" ht="62" hidden="1" x14ac:dyDescent="0.35">
      <c r="A112" s="28" t="s">
        <v>132</v>
      </c>
      <c r="B112" s="28" t="s">
        <v>36</v>
      </c>
      <c r="C112" s="28" t="s">
        <v>28</v>
      </c>
      <c r="D112" s="28" t="s">
        <v>186</v>
      </c>
      <c r="E112" s="28" t="s">
        <v>21</v>
      </c>
      <c r="F112" s="15">
        <v>3015151.5</v>
      </c>
      <c r="G112" s="15">
        <v>3015151.5</v>
      </c>
      <c r="H112" s="17">
        <f t="shared" si="1"/>
        <v>1</v>
      </c>
    </row>
    <row r="113" spans="1:8" ht="46.5" hidden="1" x14ac:dyDescent="0.35">
      <c r="A113" s="28" t="s">
        <v>124</v>
      </c>
      <c r="B113" s="28" t="s">
        <v>36</v>
      </c>
      <c r="C113" s="28" t="s">
        <v>28</v>
      </c>
      <c r="D113" s="28" t="s">
        <v>14</v>
      </c>
      <c r="E113" s="28" t="s">
        <v>11</v>
      </c>
      <c r="F113" s="15">
        <v>999999.88</v>
      </c>
      <c r="G113" s="15">
        <v>999999.88</v>
      </c>
      <c r="H113" s="17">
        <f t="shared" si="1"/>
        <v>1</v>
      </c>
    </row>
    <row r="114" spans="1:8" ht="46.5" hidden="1" x14ac:dyDescent="0.35">
      <c r="A114" s="28" t="s">
        <v>125</v>
      </c>
      <c r="B114" s="28" t="s">
        <v>36</v>
      </c>
      <c r="C114" s="28" t="s">
        <v>28</v>
      </c>
      <c r="D114" s="28" t="s">
        <v>15</v>
      </c>
      <c r="E114" s="28" t="s">
        <v>11</v>
      </c>
      <c r="F114" s="15">
        <v>999999.88</v>
      </c>
      <c r="G114" s="15">
        <v>999999.88</v>
      </c>
      <c r="H114" s="17">
        <f t="shared" si="1"/>
        <v>1</v>
      </c>
    </row>
    <row r="115" spans="1:8" ht="62" hidden="1" x14ac:dyDescent="0.35">
      <c r="A115" s="28" t="s">
        <v>206</v>
      </c>
      <c r="B115" s="28" t="s">
        <v>36</v>
      </c>
      <c r="C115" s="28" t="s">
        <v>28</v>
      </c>
      <c r="D115" s="28" t="s">
        <v>192</v>
      </c>
      <c r="E115" s="28" t="s">
        <v>11</v>
      </c>
      <c r="F115" s="15">
        <v>999999.88</v>
      </c>
      <c r="G115" s="15">
        <v>999999.88</v>
      </c>
      <c r="H115" s="17">
        <f t="shared" si="1"/>
        <v>1</v>
      </c>
    </row>
    <row r="116" spans="1:8" ht="46.5" hidden="1" x14ac:dyDescent="0.35">
      <c r="A116" s="28" t="s">
        <v>131</v>
      </c>
      <c r="B116" s="28" t="s">
        <v>36</v>
      </c>
      <c r="C116" s="28" t="s">
        <v>28</v>
      </c>
      <c r="D116" s="28" t="s">
        <v>192</v>
      </c>
      <c r="E116" s="28" t="s">
        <v>20</v>
      </c>
      <c r="F116" s="15">
        <v>999999.88</v>
      </c>
      <c r="G116" s="15">
        <v>999999.88</v>
      </c>
      <c r="H116" s="17">
        <f t="shared" si="1"/>
        <v>1</v>
      </c>
    </row>
    <row r="117" spans="1:8" ht="62" hidden="1" x14ac:dyDescent="0.35">
      <c r="A117" s="28" t="s">
        <v>132</v>
      </c>
      <c r="B117" s="28" t="s">
        <v>36</v>
      </c>
      <c r="C117" s="28" t="s">
        <v>28</v>
      </c>
      <c r="D117" s="28" t="s">
        <v>192</v>
      </c>
      <c r="E117" s="28" t="s">
        <v>21</v>
      </c>
      <c r="F117" s="15">
        <v>999999.88</v>
      </c>
      <c r="G117" s="15">
        <v>999999.88</v>
      </c>
      <c r="H117" s="17">
        <f t="shared" si="1"/>
        <v>1</v>
      </c>
    </row>
    <row r="118" spans="1:8" ht="15.5" x14ac:dyDescent="0.35">
      <c r="A118" s="28" t="s">
        <v>167</v>
      </c>
      <c r="B118" s="28" t="s">
        <v>40</v>
      </c>
      <c r="C118" s="28" t="s">
        <v>9</v>
      </c>
      <c r="D118" s="28" t="s">
        <v>10</v>
      </c>
      <c r="E118" s="28" t="s">
        <v>11</v>
      </c>
      <c r="F118" s="15">
        <v>4754485.46</v>
      </c>
      <c r="G118" s="15">
        <v>4645219.76</v>
      </c>
      <c r="H118" s="17">
        <f t="shared" si="1"/>
        <v>0.97701839643442712</v>
      </c>
    </row>
    <row r="119" spans="1:8" ht="15.5" x14ac:dyDescent="0.35">
      <c r="A119" s="28" t="s">
        <v>168</v>
      </c>
      <c r="B119" s="28" t="s">
        <v>40</v>
      </c>
      <c r="C119" s="28" t="s">
        <v>12</v>
      </c>
      <c r="D119" s="28" t="s">
        <v>10</v>
      </c>
      <c r="E119" s="28" t="s">
        <v>11</v>
      </c>
      <c r="F119" s="15">
        <v>4754485.46</v>
      </c>
      <c r="G119" s="15">
        <v>4645219.76</v>
      </c>
      <c r="H119" s="17">
        <f t="shared" si="1"/>
        <v>0.97701839643442712</v>
      </c>
    </row>
    <row r="120" spans="1:8" ht="77.5" hidden="1" x14ac:dyDescent="0.35">
      <c r="A120" s="28" t="s">
        <v>169</v>
      </c>
      <c r="B120" s="28" t="s">
        <v>40</v>
      </c>
      <c r="C120" s="28" t="s">
        <v>12</v>
      </c>
      <c r="D120" s="28" t="s">
        <v>41</v>
      </c>
      <c r="E120" s="28" t="s">
        <v>11</v>
      </c>
      <c r="F120" s="15">
        <v>4754485.46</v>
      </c>
      <c r="G120" s="15">
        <v>4645219.76</v>
      </c>
      <c r="H120" s="17">
        <f t="shared" si="1"/>
        <v>0.97701839643442712</v>
      </c>
    </row>
    <row r="121" spans="1:8" ht="21" hidden="1" customHeight="1" x14ac:dyDescent="0.35">
      <c r="A121" s="28" t="s">
        <v>141</v>
      </c>
      <c r="B121" s="28" t="s">
        <v>40</v>
      </c>
      <c r="C121" s="28" t="s">
        <v>12</v>
      </c>
      <c r="D121" s="28" t="s">
        <v>42</v>
      </c>
      <c r="E121" s="28" t="s">
        <v>11</v>
      </c>
      <c r="F121" s="15">
        <v>4754485.46</v>
      </c>
      <c r="G121" s="15">
        <v>4645219.76</v>
      </c>
      <c r="H121" s="17">
        <f t="shared" si="1"/>
        <v>0.97701839643442712</v>
      </c>
    </row>
    <row r="122" spans="1:8" ht="49.5" hidden="1" customHeight="1" x14ac:dyDescent="0.35">
      <c r="A122" s="28" t="s">
        <v>170</v>
      </c>
      <c r="B122" s="28" t="s">
        <v>40</v>
      </c>
      <c r="C122" s="28" t="s">
        <v>12</v>
      </c>
      <c r="D122" s="28" t="s">
        <v>57</v>
      </c>
      <c r="E122" s="28" t="s">
        <v>11</v>
      </c>
      <c r="F122" s="15">
        <v>52532</v>
      </c>
      <c r="G122" s="15">
        <v>52532</v>
      </c>
      <c r="H122" s="17">
        <f t="shared" si="1"/>
        <v>1</v>
      </c>
    </row>
    <row r="123" spans="1:8" ht="46.5" hidden="1" x14ac:dyDescent="0.35">
      <c r="A123" s="28" t="s">
        <v>131</v>
      </c>
      <c r="B123" s="28" t="s">
        <v>40</v>
      </c>
      <c r="C123" s="28" t="s">
        <v>12</v>
      </c>
      <c r="D123" s="28" t="s">
        <v>57</v>
      </c>
      <c r="E123" s="28" t="s">
        <v>20</v>
      </c>
      <c r="F123" s="15">
        <v>52532</v>
      </c>
      <c r="G123" s="15">
        <v>52532</v>
      </c>
      <c r="H123" s="17">
        <f t="shared" si="1"/>
        <v>1</v>
      </c>
    </row>
    <row r="124" spans="1:8" ht="50" hidden="1" customHeight="1" x14ac:dyDescent="0.35">
      <c r="A124" s="28" t="s">
        <v>132</v>
      </c>
      <c r="B124" s="28" t="s">
        <v>40</v>
      </c>
      <c r="C124" s="28" t="s">
        <v>12</v>
      </c>
      <c r="D124" s="28" t="s">
        <v>57</v>
      </c>
      <c r="E124" s="28" t="s">
        <v>21</v>
      </c>
      <c r="F124" s="15">
        <v>52532</v>
      </c>
      <c r="G124" s="15">
        <v>52532</v>
      </c>
      <c r="H124" s="17">
        <f t="shared" si="1"/>
        <v>1</v>
      </c>
    </row>
    <row r="125" spans="1:8" ht="62" hidden="1" x14ac:dyDescent="0.35">
      <c r="A125" s="28" t="s">
        <v>171</v>
      </c>
      <c r="B125" s="28" t="s">
        <v>40</v>
      </c>
      <c r="C125" s="28" t="s">
        <v>12</v>
      </c>
      <c r="D125" s="28" t="s">
        <v>44</v>
      </c>
      <c r="E125" s="28" t="s">
        <v>11</v>
      </c>
      <c r="F125" s="15">
        <v>3723854.46</v>
      </c>
      <c r="G125" s="15">
        <v>3614940.76</v>
      </c>
      <c r="H125" s="17">
        <f t="shared" si="1"/>
        <v>0.97075242838572151</v>
      </c>
    </row>
    <row r="126" spans="1:8" ht="108.5" hidden="1" x14ac:dyDescent="0.35">
      <c r="A126" s="28" t="s">
        <v>127</v>
      </c>
      <c r="B126" s="28" t="s">
        <v>40</v>
      </c>
      <c r="C126" s="28" t="s">
        <v>12</v>
      </c>
      <c r="D126" s="28" t="s">
        <v>44</v>
      </c>
      <c r="E126" s="28" t="s">
        <v>17</v>
      </c>
      <c r="F126" s="15">
        <v>1194756.3400000001</v>
      </c>
      <c r="G126" s="15">
        <v>1184211.8899999999</v>
      </c>
      <c r="H126" s="17">
        <f t="shared" si="1"/>
        <v>0.99117439293103049</v>
      </c>
    </row>
    <row r="127" spans="1:8" ht="31" hidden="1" x14ac:dyDescent="0.35">
      <c r="A127" s="28" t="s">
        <v>172</v>
      </c>
      <c r="B127" s="28" t="s">
        <v>40</v>
      </c>
      <c r="C127" s="28" t="s">
        <v>12</v>
      </c>
      <c r="D127" s="28" t="s">
        <v>44</v>
      </c>
      <c r="E127" s="28" t="s">
        <v>43</v>
      </c>
      <c r="F127" s="15">
        <v>1194756.3400000001</v>
      </c>
      <c r="G127" s="15">
        <v>1184211.8899999999</v>
      </c>
      <c r="H127" s="17">
        <f t="shared" si="1"/>
        <v>0.99117439293103049</v>
      </c>
    </row>
    <row r="128" spans="1:8" ht="46.5" hidden="1" x14ac:dyDescent="0.35">
      <c r="A128" s="28" t="s">
        <v>131</v>
      </c>
      <c r="B128" s="28" t="s">
        <v>40</v>
      </c>
      <c r="C128" s="28" t="s">
        <v>12</v>
      </c>
      <c r="D128" s="28" t="s">
        <v>44</v>
      </c>
      <c r="E128" s="28" t="s">
        <v>20</v>
      </c>
      <c r="F128" s="15">
        <v>2525098.12</v>
      </c>
      <c r="G128" s="15">
        <v>2430728.87</v>
      </c>
      <c r="H128" s="17">
        <f t="shared" si="1"/>
        <v>0.96262749187742458</v>
      </c>
    </row>
    <row r="129" spans="1:8" ht="62" hidden="1" x14ac:dyDescent="0.35">
      <c r="A129" s="28" t="s">
        <v>132</v>
      </c>
      <c r="B129" s="28" t="s">
        <v>40</v>
      </c>
      <c r="C129" s="28" t="s">
        <v>12</v>
      </c>
      <c r="D129" s="28" t="s">
        <v>44</v>
      </c>
      <c r="E129" s="28" t="s">
        <v>21</v>
      </c>
      <c r="F129" s="15">
        <v>2525098.12</v>
      </c>
      <c r="G129" s="15">
        <v>2430728.87</v>
      </c>
      <c r="H129" s="17">
        <f t="shared" si="1"/>
        <v>0.96262749187742458</v>
      </c>
    </row>
    <row r="130" spans="1:8" ht="15.5" hidden="1" x14ac:dyDescent="0.35">
      <c r="A130" s="28" t="s">
        <v>138</v>
      </c>
      <c r="B130" s="28" t="s">
        <v>40</v>
      </c>
      <c r="C130" s="28" t="s">
        <v>12</v>
      </c>
      <c r="D130" s="28" t="s">
        <v>44</v>
      </c>
      <c r="E130" s="28" t="s">
        <v>22</v>
      </c>
      <c r="F130" s="15">
        <v>4000</v>
      </c>
      <c r="G130" s="15">
        <v>0</v>
      </c>
      <c r="H130" s="17">
        <f t="shared" si="1"/>
        <v>0</v>
      </c>
    </row>
    <row r="131" spans="1:8" ht="31" hidden="1" x14ac:dyDescent="0.35">
      <c r="A131" s="28" t="s">
        <v>146</v>
      </c>
      <c r="B131" s="28" t="s">
        <v>40</v>
      </c>
      <c r="C131" s="28" t="s">
        <v>12</v>
      </c>
      <c r="D131" s="28" t="s">
        <v>44</v>
      </c>
      <c r="E131" s="28" t="s">
        <v>23</v>
      </c>
      <c r="F131" s="15">
        <v>4000</v>
      </c>
      <c r="G131" s="15">
        <v>0</v>
      </c>
      <c r="H131" s="17">
        <f t="shared" si="1"/>
        <v>0</v>
      </c>
    </row>
    <row r="132" spans="1:8" ht="46.5" hidden="1" x14ac:dyDescent="0.35">
      <c r="A132" s="28" t="s">
        <v>207</v>
      </c>
      <c r="B132" s="28" t="s">
        <v>40</v>
      </c>
      <c r="C132" s="28" t="s">
        <v>12</v>
      </c>
      <c r="D132" s="28" t="s">
        <v>104</v>
      </c>
      <c r="E132" s="28" t="s">
        <v>11</v>
      </c>
      <c r="F132" s="15">
        <v>978099</v>
      </c>
      <c r="G132" s="15">
        <v>977747</v>
      </c>
      <c r="H132" s="17">
        <f t="shared" si="1"/>
        <v>0.99964011822934085</v>
      </c>
    </row>
    <row r="133" spans="1:8" ht="46.5" hidden="1" x14ac:dyDescent="0.35">
      <c r="A133" s="28" t="s">
        <v>131</v>
      </c>
      <c r="B133" s="28" t="s">
        <v>40</v>
      </c>
      <c r="C133" s="28" t="s">
        <v>12</v>
      </c>
      <c r="D133" s="28" t="s">
        <v>104</v>
      </c>
      <c r="E133" s="28" t="s">
        <v>20</v>
      </c>
      <c r="F133" s="15">
        <v>978099</v>
      </c>
      <c r="G133" s="15">
        <v>977747</v>
      </c>
      <c r="H133" s="17">
        <f t="shared" si="1"/>
        <v>0.99964011822934085</v>
      </c>
    </row>
    <row r="134" spans="1:8" ht="62" hidden="1" x14ac:dyDescent="0.35">
      <c r="A134" s="28" t="s">
        <v>132</v>
      </c>
      <c r="B134" s="28" t="s">
        <v>40</v>
      </c>
      <c r="C134" s="28" t="s">
        <v>12</v>
      </c>
      <c r="D134" s="28" t="s">
        <v>104</v>
      </c>
      <c r="E134" s="28" t="s">
        <v>21</v>
      </c>
      <c r="F134" s="15">
        <v>978099</v>
      </c>
      <c r="G134" s="15">
        <v>977747</v>
      </c>
      <c r="H134" s="17">
        <f t="shared" si="1"/>
        <v>0.99964011822934085</v>
      </c>
    </row>
    <row r="135" spans="1:8" ht="22.5" hidden="1" customHeight="1" x14ac:dyDescent="0.35">
      <c r="A135" s="32" t="s">
        <v>60</v>
      </c>
      <c r="B135" s="32"/>
      <c r="C135" s="32"/>
      <c r="D135" s="32"/>
      <c r="E135" s="32"/>
      <c r="F135" s="33">
        <v>19267619</v>
      </c>
      <c r="G135" s="33">
        <v>18861391.579999998</v>
      </c>
      <c r="H135" s="34">
        <f t="shared" si="1"/>
        <v>0.97891657396796139</v>
      </c>
    </row>
    <row r="136" spans="1:8" ht="34.5" customHeight="1" x14ac:dyDescent="0.35">
      <c r="A136" s="35" t="s">
        <v>211</v>
      </c>
      <c r="B136" s="35"/>
      <c r="C136" s="35"/>
      <c r="D136" s="35"/>
      <c r="E136" s="35"/>
      <c r="F136" s="36">
        <f>F10+F62+F71+F87+F97+F118</f>
        <v>19267619</v>
      </c>
      <c r="G136" s="36">
        <f t="shared" ref="G136" si="2">G10+G62+G71+G87+G97+G118</f>
        <v>18861391.579999998</v>
      </c>
      <c r="H136" s="37">
        <f t="shared" si="1"/>
        <v>0.97891657396796139</v>
      </c>
    </row>
    <row r="139" spans="1:8" x14ac:dyDescent="0.35">
      <c r="F139" s="52"/>
      <c r="G139" s="52"/>
      <c r="H139" s="52"/>
    </row>
  </sheetData>
  <autoFilter ref="A9:H135" xr:uid="{00000000-0009-0000-0000-000001000000}">
    <filterColumn colId="3">
      <filters>
        <filter val="0000000000"/>
      </filters>
    </filterColumn>
    <filterColumn colId="4">
      <filters>
        <filter val="000"/>
      </filters>
    </filterColumn>
  </autoFilter>
  <mergeCells count="10">
    <mergeCell ref="G1:H1"/>
    <mergeCell ref="A4:H4"/>
    <mergeCell ref="A5:H5"/>
    <mergeCell ref="A6:H6"/>
    <mergeCell ref="A7:A8"/>
    <mergeCell ref="B7:B8"/>
    <mergeCell ref="C7:C8"/>
    <mergeCell ref="D7:D8"/>
    <mergeCell ref="E7:E8"/>
    <mergeCell ref="F7:H7"/>
  </mergeCells>
  <pageMargins left="0.98402780000000001" right="0.59027779999999996" top="0.59027779999999996" bottom="0.59027779999999996" header="0.39374999999999999" footer="0.39374999999999999"/>
  <pageSetup paperSize="9" scale="75" fitToHeight="0" orientation="portrait" blackAndWhite="1" r:id="rId1"/>
  <headerFooter>
    <oddHeader xml:space="preserve">&amp;L   </oddHeader>
    <evenHeader xml:space="preserve">&amp;L   </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35"/>
  <sheetViews>
    <sheetView showGridLines="0" zoomScaleNormal="100" workbookViewId="0">
      <selection activeCell="F141" sqref="F141"/>
    </sheetView>
  </sheetViews>
  <sheetFormatPr defaultColWidth="9.1796875" defaultRowHeight="14.5" outlineLevelRow="7" x14ac:dyDescent="0.35"/>
  <cols>
    <col min="1" max="1" width="38.81640625" style="4" customWidth="1"/>
    <col min="2" max="2" width="7.54296875" style="4" customWidth="1"/>
    <col min="3" max="3" width="7.453125" style="4" customWidth="1"/>
    <col min="4" max="4" width="13.54296875" style="4" customWidth="1"/>
    <col min="5" max="5" width="8.1796875" style="4" customWidth="1"/>
    <col min="6" max="6" width="13.453125" style="4" customWidth="1"/>
    <col min="7" max="7" width="12.1796875" style="4" customWidth="1"/>
    <col min="8" max="8" width="11.81640625" style="4" customWidth="1"/>
    <col min="9" max="14" width="0.1796875" style="4" customWidth="1"/>
    <col min="15" max="15" width="9.1796875" style="4" customWidth="1"/>
    <col min="16" max="16384" width="9.1796875" style="4"/>
  </cols>
  <sheetData>
    <row r="1" spans="1:16" ht="15.5" x14ac:dyDescent="0.35">
      <c r="A1" s="1"/>
      <c r="B1" s="2"/>
      <c r="C1" s="2"/>
      <c r="D1" s="2"/>
      <c r="E1" s="2"/>
      <c r="F1" s="2"/>
      <c r="G1" s="38" t="s">
        <v>46</v>
      </c>
      <c r="H1" s="39"/>
      <c r="I1" s="3"/>
      <c r="J1" s="3"/>
      <c r="K1" s="3"/>
      <c r="L1" s="3"/>
      <c r="M1" s="3"/>
      <c r="N1" s="3"/>
      <c r="O1" s="3"/>
    </row>
    <row r="2" spans="1:16" x14ac:dyDescent="0.35">
      <c r="A2" s="1"/>
      <c r="B2" s="2"/>
      <c r="C2" s="2"/>
      <c r="D2" s="2"/>
      <c r="E2" s="2"/>
      <c r="F2" s="2"/>
      <c r="G2" s="2"/>
      <c r="H2" s="2"/>
      <c r="I2" s="3"/>
      <c r="J2" s="3"/>
      <c r="K2" s="3"/>
      <c r="L2" s="3"/>
      <c r="M2" s="3"/>
      <c r="N2" s="3"/>
      <c r="O2" s="3"/>
    </row>
    <row r="3" spans="1:16" x14ac:dyDescent="0.35">
      <c r="A3" s="1"/>
      <c r="B3" s="2"/>
      <c r="C3" s="2"/>
      <c r="D3" s="2"/>
      <c r="E3" s="2"/>
      <c r="F3" s="2"/>
      <c r="G3" s="2"/>
      <c r="H3" s="2"/>
      <c r="I3" s="3"/>
      <c r="J3" s="3"/>
      <c r="K3" s="3"/>
      <c r="L3" s="3"/>
      <c r="M3" s="3"/>
      <c r="N3" s="3"/>
      <c r="O3" s="3"/>
    </row>
    <row r="4" spans="1:16" ht="72.75" customHeight="1" x14ac:dyDescent="0.35">
      <c r="A4" s="40" t="s">
        <v>208</v>
      </c>
      <c r="B4" s="41"/>
      <c r="C4" s="41"/>
      <c r="D4" s="41"/>
      <c r="E4" s="41"/>
      <c r="F4" s="41"/>
      <c r="G4" s="41"/>
      <c r="H4" s="41"/>
      <c r="I4" s="5"/>
      <c r="J4" s="5"/>
      <c r="K4" s="5"/>
      <c r="L4" s="5"/>
      <c r="M4" s="5"/>
      <c r="N4" s="5"/>
      <c r="O4" s="5"/>
    </row>
    <row r="5" spans="1:16" ht="15.5" x14ac:dyDescent="0.35">
      <c r="A5" s="42"/>
      <c r="B5" s="43"/>
      <c r="C5" s="43"/>
      <c r="D5" s="43"/>
      <c r="E5" s="43"/>
      <c r="F5" s="43"/>
      <c r="G5" s="43"/>
      <c r="H5" s="43"/>
      <c r="I5" s="5"/>
      <c r="J5" s="5"/>
      <c r="K5" s="5"/>
      <c r="L5" s="5"/>
      <c r="M5" s="5"/>
      <c r="N5" s="5"/>
      <c r="O5" s="5"/>
    </row>
    <row r="6" spans="1:16" x14ac:dyDescent="0.35">
      <c r="A6" s="44" t="s">
        <v>58</v>
      </c>
      <c r="B6" s="45"/>
      <c r="C6" s="45"/>
      <c r="D6" s="45"/>
      <c r="E6" s="45"/>
      <c r="F6" s="45"/>
      <c r="G6" s="45"/>
      <c r="H6" s="45"/>
      <c r="I6" s="6"/>
      <c r="J6" s="6"/>
      <c r="K6" s="6"/>
      <c r="L6" s="6"/>
      <c r="M6" s="6"/>
      <c r="N6" s="6"/>
      <c r="O6" s="6"/>
    </row>
    <row r="7" spans="1:16" ht="15.75" customHeight="1" x14ac:dyDescent="0.35">
      <c r="A7" s="46" t="s">
        <v>1</v>
      </c>
      <c r="B7" s="46" t="s">
        <v>3</v>
      </c>
      <c r="C7" s="46" t="s">
        <v>45</v>
      </c>
      <c r="D7" s="46" t="s">
        <v>4</v>
      </c>
      <c r="E7" s="46" t="s">
        <v>5</v>
      </c>
      <c r="F7" s="48" t="s">
        <v>6</v>
      </c>
      <c r="G7" s="49"/>
      <c r="H7" s="49"/>
      <c r="I7" s="11"/>
      <c r="J7" s="3"/>
      <c r="K7" s="3"/>
      <c r="L7" s="3"/>
      <c r="M7" s="3"/>
      <c r="N7" s="3"/>
      <c r="O7" s="3"/>
    </row>
    <row r="8" spans="1:16" ht="72" customHeight="1" x14ac:dyDescent="0.35">
      <c r="A8" s="47"/>
      <c r="B8" s="47"/>
      <c r="C8" s="47"/>
      <c r="D8" s="47"/>
      <c r="E8" s="47"/>
      <c r="F8" s="8" t="s">
        <v>199</v>
      </c>
      <c r="G8" s="8" t="s">
        <v>198</v>
      </c>
      <c r="H8" s="8" t="s">
        <v>7</v>
      </c>
      <c r="I8" s="11"/>
      <c r="J8" s="3"/>
      <c r="K8" s="3"/>
      <c r="L8" s="3"/>
      <c r="M8" s="3"/>
      <c r="N8" s="3"/>
      <c r="O8" s="3"/>
    </row>
    <row r="9" spans="1:16" ht="15.5" x14ac:dyDescent="0.35">
      <c r="A9" s="13">
        <v>1</v>
      </c>
      <c r="B9" s="13">
        <v>3</v>
      </c>
      <c r="C9" s="13">
        <v>4</v>
      </c>
      <c r="D9" s="13">
        <v>5</v>
      </c>
      <c r="E9" s="13">
        <v>6</v>
      </c>
      <c r="F9" s="13">
        <v>7</v>
      </c>
      <c r="G9" s="13">
        <v>8</v>
      </c>
      <c r="H9" s="13">
        <v>9</v>
      </c>
      <c r="I9" s="11"/>
      <c r="J9" s="3"/>
      <c r="K9" s="3"/>
      <c r="L9" s="3"/>
      <c r="M9" s="3"/>
      <c r="N9" s="3"/>
      <c r="O9" s="3"/>
    </row>
    <row r="10" spans="1:16" ht="31" outlineLevel="2" x14ac:dyDescent="0.35">
      <c r="A10" s="28" t="s">
        <v>122</v>
      </c>
      <c r="B10" s="28" t="s">
        <v>12</v>
      </c>
      <c r="C10" s="28" t="s">
        <v>9</v>
      </c>
      <c r="D10" s="28" t="s">
        <v>10</v>
      </c>
      <c r="E10" s="28" t="s">
        <v>11</v>
      </c>
      <c r="F10" s="15">
        <v>5120058.93</v>
      </c>
      <c r="G10" s="15">
        <v>4996500</v>
      </c>
      <c r="H10" s="17">
        <f t="shared" ref="H10:H73" si="0">G10/F10</f>
        <v>0.97586767424178855</v>
      </c>
      <c r="I10" s="11"/>
      <c r="J10" s="3"/>
      <c r="K10" s="3"/>
      <c r="L10" s="3"/>
      <c r="M10" s="3"/>
      <c r="N10" s="3"/>
      <c r="O10" s="3"/>
      <c r="P10" s="3"/>
    </row>
    <row r="11" spans="1:16" ht="62" outlineLevel="3" x14ac:dyDescent="0.35">
      <c r="A11" s="28" t="s">
        <v>123</v>
      </c>
      <c r="B11" s="28" t="s">
        <v>12</v>
      </c>
      <c r="C11" s="28" t="s">
        <v>13</v>
      </c>
      <c r="D11" s="28" t="s">
        <v>10</v>
      </c>
      <c r="E11" s="28" t="s">
        <v>11</v>
      </c>
      <c r="F11" s="15">
        <v>1491615.07</v>
      </c>
      <c r="G11" s="15">
        <v>1485057.63</v>
      </c>
      <c r="H11" s="17">
        <f t="shared" si="0"/>
        <v>0.99560379877363392</v>
      </c>
      <c r="I11" s="11"/>
      <c r="J11" s="3"/>
      <c r="K11" s="3"/>
      <c r="L11" s="3"/>
      <c r="M11" s="3"/>
      <c r="N11" s="3"/>
      <c r="O11" s="3"/>
      <c r="P11" s="3"/>
    </row>
    <row r="12" spans="1:16" ht="46.5" outlineLevel="4" x14ac:dyDescent="0.35">
      <c r="A12" s="28" t="s">
        <v>124</v>
      </c>
      <c r="B12" s="28" t="s">
        <v>12</v>
      </c>
      <c r="C12" s="28" t="s">
        <v>13</v>
      </c>
      <c r="D12" s="28" t="s">
        <v>14</v>
      </c>
      <c r="E12" s="28" t="s">
        <v>11</v>
      </c>
      <c r="F12" s="15">
        <v>1491615.07</v>
      </c>
      <c r="G12" s="15">
        <v>1485057.63</v>
      </c>
      <c r="H12" s="17">
        <f t="shared" si="0"/>
        <v>0.99560379877363392</v>
      </c>
      <c r="I12" s="11"/>
      <c r="J12" s="3"/>
      <c r="K12" s="3"/>
      <c r="L12" s="3"/>
      <c r="M12" s="3"/>
      <c r="N12" s="3"/>
      <c r="O12" s="3"/>
      <c r="P12" s="3"/>
    </row>
    <row r="13" spans="1:16" ht="46.5" outlineLevel="5" x14ac:dyDescent="0.35">
      <c r="A13" s="28" t="s">
        <v>125</v>
      </c>
      <c r="B13" s="28" t="s">
        <v>12</v>
      </c>
      <c r="C13" s="28" t="s">
        <v>13</v>
      </c>
      <c r="D13" s="28" t="s">
        <v>15</v>
      </c>
      <c r="E13" s="28" t="s">
        <v>11</v>
      </c>
      <c r="F13" s="15">
        <v>1491615.07</v>
      </c>
      <c r="G13" s="15">
        <v>1485057.63</v>
      </c>
      <c r="H13" s="17">
        <f t="shared" si="0"/>
        <v>0.99560379877363392</v>
      </c>
      <c r="I13" s="11"/>
      <c r="J13" s="3"/>
      <c r="K13" s="3"/>
      <c r="L13" s="3"/>
      <c r="M13" s="3"/>
      <c r="N13" s="3"/>
      <c r="O13" s="3"/>
      <c r="P13" s="3"/>
    </row>
    <row r="14" spans="1:16" ht="31" outlineLevel="6" x14ac:dyDescent="0.35">
      <c r="A14" s="28" t="s">
        <v>126</v>
      </c>
      <c r="B14" s="28" t="s">
        <v>12</v>
      </c>
      <c r="C14" s="28" t="s">
        <v>13</v>
      </c>
      <c r="D14" s="28" t="s">
        <v>16</v>
      </c>
      <c r="E14" s="28" t="s">
        <v>11</v>
      </c>
      <c r="F14" s="15">
        <v>1491615.07</v>
      </c>
      <c r="G14" s="15">
        <v>1485057.63</v>
      </c>
      <c r="H14" s="17">
        <f t="shared" si="0"/>
        <v>0.99560379877363392</v>
      </c>
      <c r="I14" s="11"/>
      <c r="J14" s="3"/>
      <c r="K14" s="3"/>
      <c r="L14" s="3"/>
      <c r="M14" s="3"/>
      <c r="N14" s="3"/>
      <c r="O14" s="3"/>
      <c r="P14" s="3"/>
    </row>
    <row r="15" spans="1:16" ht="108.5" outlineLevel="7" x14ac:dyDescent="0.35">
      <c r="A15" s="28" t="s">
        <v>127</v>
      </c>
      <c r="B15" s="28" t="s">
        <v>12</v>
      </c>
      <c r="C15" s="28" t="s">
        <v>13</v>
      </c>
      <c r="D15" s="28" t="s">
        <v>16</v>
      </c>
      <c r="E15" s="28" t="s">
        <v>17</v>
      </c>
      <c r="F15" s="15">
        <v>1491615.07</v>
      </c>
      <c r="G15" s="15">
        <v>1485057.63</v>
      </c>
      <c r="H15" s="17">
        <f t="shared" si="0"/>
        <v>0.99560379877363392</v>
      </c>
      <c r="I15" s="11"/>
      <c r="J15" s="3"/>
      <c r="K15" s="3"/>
      <c r="L15" s="3"/>
      <c r="M15" s="3"/>
      <c r="N15" s="3"/>
      <c r="O15" s="3"/>
      <c r="P15" s="3"/>
    </row>
    <row r="16" spans="1:16" ht="46.5" outlineLevel="4" x14ac:dyDescent="0.35">
      <c r="A16" s="28" t="s">
        <v>128</v>
      </c>
      <c r="B16" s="28" t="s">
        <v>12</v>
      </c>
      <c r="C16" s="28" t="s">
        <v>13</v>
      </c>
      <c r="D16" s="28" t="s">
        <v>16</v>
      </c>
      <c r="E16" s="28" t="s">
        <v>18</v>
      </c>
      <c r="F16" s="15">
        <v>1491615.07</v>
      </c>
      <c r="G16" s="15">
        <v>1485057.63</v>
      </c>
      <c r="H16" s="17">
        <f t="shared" si="0"/>
        <v>0.99560379877363392</v>
      </c>
      <c r="I16" s="11"/>
      <c r="J16" s="3"/>
      <c r="K16" s="3"/>
      <c r="L16" s="3"/>
      <c r="M16" s="3"/>
      <c r="N16" s="3"/>
      <c r="O16" s="3"/>
      <c r="P16" s="3"/>
    </row>
    <row r="17" spans="1:16" ht="93" outlineLevel="5" x14ac:dyDescent="0.35">
      <c r="A17" s="28" t="s">
        <v>129</v>
      </c>
      <c r="B17" s="28" t="s">
        <v>12</v>
      </c>
      <c r="C17" s="28" t="s">
        <v>19</v>
      </c>
      <c r="D17" s="28" t="s">
        <v>10</v>
      </c>
      <c r="E17" s="28" t="s">
        <v>11</v>
      </c>
      <c r="F17" s="15">
        <v>2823348.28</v>
      </c>
      <c r="G17" s="15">
        <v>2708651.8</v>
      </c>
      <c r="H17" s="17">
        <f t="shared" si="0"/>
        <v>0.95937572391883585</v>
      </c>
      <c r="I17" s="11"/>
      <c r="J17" s="3"/>
      <c r="K17" s="3"/>
      <c r="L17" s="3"/>
      <c r="M17" s="3"/>
      <c r="N17" s="3"/>
      <c r="O17" s="3"/>
      <c r="P17" s="3"/>
    </row>
    <row r="18" spans="1:16" ht="46.5" outlineLevel="6" x14ac:dyDescent="0.35">
      <c r="A18" s="28" t="s">
        <v>124</v>
      </c>
      <c r="B18" s="28" t="s">
        <v>12</v>
      </c>
      <c r="C18" s="28" t="s">
        <v>19</v>
      </c>
      <c r="D18" s="28" t="s">
        <v>14</v>
      </c>
      <c r="E18" s="28" t="s">
        <v>11</v>
      </c>
      <c r="F18" s="15">
        <v>2823348.28</v>
      </c>
      <c r="G18" s="15">
        <v>2708651.8</v>
      </c>
      <c r="H18" s="17">
        <f t="shared" si="0"/>
        <v>0.95937572391883585</v>
      </c>
      <c r="I18" s="11"/>
      <c r="J18" s="3"/>
      <c r="K18" s="3"/>
      <c r="L18" s="3"/>
      <c r="M18" s="3"/>
      <c r="N18" s="3"/>
      <c r="O18" s="3"/>
      <c r="P18" s="3"/>
    </row>
    <row r="19" spans="1:16" ht="46.5" outlineLevel="7" x14ac:dyDescent="0.35">
      <c r="A19" s="28" t="s">
        <v>125</v>
      </c>
      <c r="B19" s="28" t="s">
        <v>12</v>
      </c>
      <c r="C19" s="28" t="s">
        <v>19</v>
      </c>
      <c r="D19" s="28" t="s">
        <v>15</v>
      </c>
      <c r="E19" s="28" t="s">
        <v>11</v>
      </c>
      <c r="F19" s="15">
        <v>2823348.28</v>
      </c>
      <c r="G19" s="15">
        <v>2708651.8</v>
      </c>
      <c r="H19" s="17">
        <f t="shared" si="0"/>
        <v>0.95937572391883585</v>
      </c>
      <c r="I19" s="11"/>
      <c r="J19" s="3"/>
      <c r="K19" s="3"/>
      <c r="L19" s="3"/>
      <c r="M19" s="3"/>
      <c r="N19" s="3"/>
      <c r="O19" s="3"/>
      <c r="P19" s="3"/>
    </row>
    <row r="20" spans="1:16" ht="46.5" outlineLevel="6" x14ac:dyDescent="0.35">
      <c r="A20" s="28" t="s">
        <v>130</v>
      </c>
      <c r="B20" s="28" t="s">
        <v>12</v>
      </c>
      <c r="C20" s="28" t="s">
        <v>19</v>
      </c>
      <c r="D20" s="28" t="s">
        <v>59</v>
      </c>
      <c r="E20" s="28" t="s">
        <v>11</v>
      </c>
      <c r="F20" s="15">
        <v>2823348.28</v>
      </c>
      <c r="G20" s="15">
        <v>2708651.8</v>
      </c>
      <c r="H20" s="17">
        <f t="shared" si="0"/>
        <v>0.95937572391883585</v>
      </c>
      <c r="I20" s="11"/>
      <c r="J20" s="3"/>
      <c r="K20" s="3"/>
      <c r="L20" s="3"/>
      <c r="M20" s="3"/>
      <c r="N20" s="3"/>
      <c r="O20" s="3"/>
      <c r="P20" s="3"/>
    </row>
    <row r="21" spans="1:16" ht="108.5" outlineLevel="7" x14ac:dyDescent="0.35">
      <c r="A21" s="28" t="s">
        <v>127</v>
      </c>
      <c r="B21" s="28" t="s">
        <v>12</v>
      </c>
      <c r="C21" s="28" t="s">
        <v>19</v>
      </c>
      <c r="D21" s="28" t="s">
        <v>59</v>
      </c>
      <c r="E21" s="28" t="s">
        <v>17</v>
      </c>
      <c r="F21" s="15">
        <v>1679169.06</v>
      </c>
      <c r="G21" s="15">
        <v>1679169.06</v>
      </c>
      <c r="H21" s="17">
        <f t="shared" si="0"/>
        <v>1</v>
      </c>
      <c r="I21" s="11"/>
      <c r="J21" s="3"/>
      <c r="K21" s="3"/>
      <c r="L21" s="3"/>
      <c r="M21" s="3"/>
      <c r="N21" s="3"/>
      <c r="O21" s="3"/>
      <c r="P21" s="3"/>
    </row>
    <row r="22" spans="1:16" ht="46.5" outlineLevel="3" x14ac:dyDescent="0.35">
      <c r="A22" s="28" t="s">
        <v>128</v>
      </c>
      <c r="B22" s="28" t="s">
        <v>12</v>
      </c>
      <c r="C22" s="28" t="s">
        <v>19</v>
      </c>
      <c r="D22" s="28" t="s">
        <v>59</v>
      </c>
      <c r="E22" s="28" t="s">
        <v>18</v>
      </c>
      <c r="F22" s="15">
        <v>1679169.06</v>
      </c>
      <c r="G22" s="15">
        <v>1679169.06</v>
      </c>
      <c r="H22" s="17">
        <f t="shared" si="0"/>
        <v>1</v>
      </c>
      <c r="I22" s="11"/>
      <c r="J22" s="3"/>
      <c r="K22" s="3"/>
      <c r="L22" s="3"/>
      <c r="M22" s="3"/>
      <c r="N22" s="3"/>
      <c r="O22" s="3"/>
      <c r="P22" s="3"/>
    </row>
    <row r="23" spans="1:16" ht="46.5" outlineLevel="4" x14ac:dyDescent="0.35">
      <c r="A23" s="28" t="s">
        <v>131</v>
      </c>
      <c r="B23" s="28" t="s">
        <v>12</v>
      </c>
      <c r="C23" s="28" t="s">
        <v>19</v>
      </c>
      <c r="D23" s="28" t="s">
        <v>59</v>
      </c>
      <c r="E23" s="28" t="s">
        <v>20</v>
      </c>
      <c r="F23" s="15">
        <v>1144179.22</v>
      </c>
      <c r="G23" s="15">
        <v>1029482.74</v>
      </c>
      <c r="H23" s="17">
        <f t="shared" si="0"/>
        <v>0.89975654338487288</v>
      </c>
      <c r="I23" s="11"/>
      <c r="J23" s="3"/>
      <c r="K23" s="3"/>
      <c r="L23" s="3"/>
      <c r="M23" s="3"/>
      <c r="N23" s="3"/>
      <c r="O23" s="3"/>
      <c r="P23" s="3"/>
    </row>
    <row r="24" spans="1:16" ht="62" outlineLevel="6" x14ac:dyDescent="0.35">
      <c r="A24" s="28" t="s">
        <v>132</v>
      </c>
      <c r="B24" s="28" t="s">
        <v>12</v>
      </c>
      <c r="C24" s="28" t="s">
        <v>19</v>
      </c>
      <c r="D24" s="28" t="s">
        <v>59</v>
      </c>
      <c r="E24" s="28" t="s">
        <v>21</v>
      </c>
      <c r="F24" s="15">
        <v>1144179.22</v>
      </c>
      <c r="G24" s="15">
        <v>1029482.74</v>
      </c>
      <c r="H24" s="17">
        <f t="shared" si="0"/>
        <v>0.89975654338487288</v>
      </c>
      <c r="I24" s="11"/>
      <c r="J24" s="3"/>
      <c r="K24" s="3"/>
      <c r="L24" s="3"/>
      <c r="M24" s="3"/>
      <c r="N24" s="3"/>
      <c r="O24" s="3"/>
      <c r="P24" s="3"/>
    </row>
    <row r="25" spans="1:16" ht="62" outlineLevel="7" x14ac:dyDescent="0.35">
      <c r="A25" s="28" t="s">
        <v>133</v>
      </c>
      <c r="B25" s="28" t="s">
        <v>12</v>
      </c>
      <c r="C25" s="28" t="s">
        <v>24</v>
      </c>
      <c r="D25" s="28" t="s">
        <v>10</v>
      </c>
      <c r="E25" s="28" t="s">
        <v>11</v>
      </c>
      <c r="F25" s="15">
        <v>119969.69</v>
      </c>
      <c r="G25" s="15">
        <v>119969.69</v>
      </c>
      <c r="H25" s="17">
        <f t="shared" si="0"/>
        <v>1</v>
      </c>
      <c r="I25" s="11"/>
      <c r="J25" s="3"/>
      <c r="K25" s="3"/>
      <c r="L25" s="3"/>
      <c r="M25" s="3"/>
      <c r="N25" s="3"/>
      <c r="O25" s="3"/>
      <c r="P25" s="3"/>
    </row>
    <row r="26" spans="1:16" ht="46.5" outlineLevel="7" x14ac:dyDescent="0.35">
      <c r="A26" s="28" t="s">
        <v>124</v>
      </c>
      <c r="B26" s="28" t="s">
        <v>12</v>
      </c>
      <c r="C26" s="28" t="s">
        <v>24</v>
      </c>
      <c r="D26" s="28" t="s">
        <v>14</v>
      </c>
      <c r="E26" s="28" t="s">
        <v>11</v>
      </c>
      <c r="F26" s="15">
        <v>119969.69</v>
      </c>
      <c r="G26" s="15">
        <v>119969.69</v>
      </c>
      <c r="H26" s="17">
        <f t="shared" si="0"/>
        <v>1</v>
      </c>
      <c r="I26" s="11"/>
      <c r="J26" s="3"/>
      <c r="K26" s="3"/>
      <c r="L26" s="3"/>
      <c r="M26" s="3"/>
      <c r="N26" s="3"/>
      <c r="O26" s="3"/>
      <c r="P26" s="3"/>
    </row>
    <row r="27" spans="1:16" ht="46.5" outlineLevel="2" x14ac:dyDescent="0.35">
      <c r="A27" s="28" t="s">
        <v>125</v>
      </c>
      <c r="B27" s="28" t="s">
        <v>12</v>
      </c>
      <c r="C27" s="28" t="s">
        <v>24</v>
      </c>
      <c r="D27" s="28" t="s">
        <v>15</v>
      </c>
      <c r="E27" s="28" t="s">
        <v>11</v>
      </c>
      <c r="F27" s="15">
        <v>119969.69</v>
      </c>
      <c r="G27" s="15">
        <v>119969.69</v>
      </c>
      <c r="H27" s="17">
        <f t="shared" si="0"/>
        <v>1</v>
      </c>
      <c r="I27" s="11"/>
      <c r="J27" s="3"/>
      <c r="K27" s="3"/>
      <c r="L27" s="3"/>
      <c r="M27" s="3"/>
      <c r="N27" s="3"/>
      <c r="O27" s="3"/>
      <c r="P27" s="3"/>
    </row>
    <row r="28" spans="1:16" ht="77.5" outlineLevel="3" x14ac:dyDescent="0.35">
      <c r="A28" s="28" t="s">
        <v>134</v>
      </c>
      <c r="B28" s="28" t="s">
        <v>12</v>
      </c>
      <c r="C28" s="28" t="s">
        <v>24</v>
      </c>
      <c r="D28" s="28" t="s">
        <v>25</v>
      </c>
      <c r="E28" s="28" t="s">
        <v>11</v>
      </c>
      <c r="F28" s="15">
        <v>89269.89</v>
      </c>
      <c r="G28" s="15">
        <v>89269.89</v>
      </c>
      <c r="H28" s="17">
        <f t="shared" si="0"/>
        <v>1</v>
      </c>
      <c r="I28" s="11"/>
      <c r="J28" s="3"/>
      <c r="K28" s="3"/>
      <c r="L28" s="3"/>
      <c r="M28" s="3"/>
      <c r="N28" s="3"/>
      <c r="O28" s="3"/>
      <c r="P28" s="3"/>
    </row>
    <row r="29" spans="1:16" ht="15.5" outlineLevel="4" x14ac:dyDescent="0.35">
      <c r="A29" s="28" t="s">
        <v>135</v>
      </c>
      <c r="B29" s="28" t="s">
        <v>12</v>
      </c>
      <c r="C29" s="28" t="s">
        <v>24</v>
      </c>
      <c r="D29" s="28" t="s">
        <v>25</v>
      </c>
      <c r="E29" s="28" t="s">
        <v>26</v>
      </c>
      <c r="F29" s="15">
        <v>89269.89</v>
      </c>
      <c r="G29" s="15">
        <v>89269.89</v>
      </c>
      <c r="H29" s="17">
        <f t="shared" si="0"/>
        <v>1</v>
      </c>
      <c r="I29" s="11"/>
      <c r="J29" s="3"/>
      <c r="K29" s="3"/>
      <c r="L29" s="3"/>
      <c r="M29" s="3"/>
      <c r="N29" s="3"/>
      <c r="O29" s="3"/>
      <c r="P29" s="3"/>
    </row>
    <row r="30" spans="1:16" ht="31" outlineLevel="5" x14ac:dyDescent="0.35">
      <c r="A30" s="28" t="s">
        <v>136</v>
      </c>
      <c r="B30" s="28" t="s">
        <v>12</v>
      </c>
      <c r="C30" s="28" t="s">
        <v>24</v>
      </c>
      <c r="D30" s="28" t="s">
        <v>25</v>
      </c>
      <c r="E30" s="28" t="s">
        <v>27</v>
      </c>
      <c r="F30" s="15">
        <v>89269.89</v>
      </c>
      <c r="G30" s="15">
        <v>89269.89</v>
      </c>
      <c r="H30" s="17">
        <f t="shared" si="0"/>
        <v>1</v>
      </c>
      <c r="I30" s="11"/>
      <c r="J30" s="3"/>
      <c r="K30" s="3"/>
      <c r="L30" s="3"/>
      <c r="M30" s="3"/>
      <c r="N30" s="3"/>
      <c r="O30" s="3"/>
      <c r="P30" s="3"/>
    </row>
    <row r="31" spans="1:16" ht="77.5" outlineLevel="6" x14ac:dyDescent="0.35">
      <c r="A31" s="28" t="s">
        <v>137</v>
      </c>
      <c r="B31" s="28" t="s">
        <v>12</v>
      </c>
      <c r="C31" s="28" t="s">
        <v>24</v>
      </c>
      <c r="D31" s="28" t="s">
        <v>94</v>
      </c>
      <c r="E31" s="28" t="s">
        <v>11</v>
      </c>
      <c r="F31" s="15">
        <v>30699.8</v>
      </c>
      <c r="G31" s="15">
        <v>30699.8</v>
      </c>
      <c r="H31" s="17">
        <f t="shared" si="0"/>
        <v>1</v>
      </c>
      <c r="I31" s="11"/>
      <c r="J31" s="3"/>
      <c r="K31" s="3"/>
      <c r="L31" s="3"/>
      <c r="M31" s="3"/>
      <c r="N31" s="3"/>
      <c r="O31" s="3"/>
      <c r="P31" s="3"/>
    </row>
    <row r="32" spans="1:16" ht="15.5" outlineLevel="7" x14ac:dyDescent="0.35">
      <c r="A32" s="28" t="s">
        <v>135</v>
      </c>
      <c r="B32" s="28" t="s">
        <v>12</v>
      </c>
      <c r="C32" s="28" t="s">
        <v>24</v>
      </c>
      <c r="D32" s="28" t="s">
        <v>94</v>
      </c>
      <c r="E32" s="28" t="s">
        <v>26</v>
      </c>
      <c r="F32" s="15">
        <v>30699.8</v>
      </c>
      <c r="G32" s="15">
        <v>30699.8</v>
      </c>
      <c r="H32" s="17">
        <f t="shared" si="0"/>
        <v>1</v>
      </c>
      <c r="I32" s="11"/>
      <c r="J32" s="3"/>
      <c r="K32" s="3"/>
      <c r="L32" s="3"/>
      <c r="M32" s="3"/>
      <c r="N32" s="3"/>
      <c r="O32" s="3"/>
      <c r="P32" s="3"/>
    </row>
    <row r="33" spans="1:16" ht="31" outlineLevel="1" x14ac:dyDescent="0.35">
      <c r="A33" s="28" t="s">
        <v>136</v>
      </c>
      <c r="B33" s="28" t="s">
        <v>12</v>
      </c>
      <c r="C33" s="28" t="s">
        <v>24</v>
      </c>
      <c r="D33" s="28" t="s">
        <v>94</v>
      </c>
      <c r="E33" s="28" t="s">
        <v>27</v>
      </c>
      <c r="F33" s="15">
        <v>30699.8</v>
      </c>
      <c r="G33" s="15">
        <v>30699.8</v>
      </c>
      <c r="H33" s="17">
        <f t="shared" si="0"/>
        <v>1</v>
      </c>
      <c r="I33" s="11"/>
      <c r="J33" s="3"/>
      <c r="K33" s="3"/>
      <c r="L33" s="3"/>
      <c r="M33" s="3"/>
      <c r="N33" s="3"/>
      <c r="O33" s="3"/>
      <c r="P33" s="3"/>
    </row>
    <row r="34" spans="1:16" ht="31" outlineLevel="2" x14ac:dyDescent="0.35">
      <c r="A34" s="28" t="s">
        <v>139</v>
      </c>
      <c r="B34" s="28" t="s">
        <v>12</v>
      </c>
      <c r="C34" s="28" t="s">
        <v>55</v>
      </c>
      <c r="D34" s="28" t="s">
        <v>10</v>
      </c>
      <c r="E34" s="28" t="s">
        <v>11</v>
      </c>
      <c r="F34" s="15">
        <v>685125.89</v>
      </c>
      <c r="G34" s="15">
        <v>682820.88</v>
      </c>
      <c r="H34" s="17">
        <f t="shared" si="0"/>
        <v>0.99663564020329165</v>
      </c>
      <c r="I34" s="11"/>
      <c r="J34" s="3"/>
      <c r="K34" s="3"/>
      <c r="L34" s="3"/>
      <c r="M34" s="3"/>
      <c r="N34" s="3"/>
      <c r="O34" s="3"/>
      <c r="P34" s="3"/>
    </row>
    <row r="35" spans="1:16" ht="77.5" outlineLevel="3" x14ac:dyDescent="0.35">
      <c r="A35" s="28" t="s">
        <v>140</v>
      </c>
      <c r="B35" s="28" t="s">
        <v>12</v>
      </c>
      <c r="C35" s="28" t="s">
        <v>55</v>
      </c>
      <c r="D35" s="28" t="s">
        <v>96</v>
      </c>
      <c r="E35" s="28" t="s">
        <v>11</v>
      </c>
      <c r="F35" s="15">
        <v>650204.89</v>
      </c>
      <c r="G35" s="15">
        <v>647899.88</v>
      </c>
      <c r="H35" s="17">
        <f t="shared" si="0"/>
        <v>0.99645494822408975</v>
      </c>
      <c r="I35" s="11"/>
      <c r="J35" s="3"/>
      <c r="K35" s="3"/>
      <c r="L35" s="3"/>
      <c r="M35" s="3"/>
      <c r="N35" s="3"/>
      <c r="O35" s="3"/>
      <c r="P35" s="3"/>
    </row>
    <row r="36" spans="1:16" ht="15.5" outlineLevel="4" x14ac:dyDescent="0.35">
      <c r="A36" s="28" t="s">
        <v>200</v>
      </c>
      <c r="B36" s="28" t="s">
        <v>12</v>
      </c>
      <c r="C36" s="28" t="s">
        <v>55</v>
      </c>
      <c r="D36" s="28" t="s">
        <v>97</v>
      </c>
      <c r="E36" s="28" t="s">
        <v>11</v>
      </c>
      <c r="F36" s="15">
        <v>650204.89</v>
      </c>
      <c r="G36" s="15">
        <v>647899.88</v>
      </c>
      <c r="H36" s="17">
        <f t="shared" si="0"/>
        <v>0.99645494822408975</v>
      </c>
      <c r="I36" s="11"/>
      <c r="J36" s="3"/>
      <c r="K36" s="3"/>
      <c r="L36" s="3"/>
      <c r="M36" s="3"/>
      <c r="N36" s="3"/>
      <c r="O36" s="3"/>
      <c r="P36" s="3"/>
    </row>
    <row r="37" spans="1:16" ht="31" outlineLevel="5" x14ac:dyDescent="0.35">
      <c r="A37" s="28" t="s">
        <v>142</v>
      </c>
      <c r="B37" s="28" t="s">
        <v>12</v>
      </c>
      <c r="C37" s="28" t="s">
        <v>55</v>
      </c>
      <c r="D37" s="28" t="s">
        <v>99</v>
      </c>
      <c r="E37" s="28" t="s">
        <v>11</v>
      </c>
      <c r="F37" s="15">
        <v>180499</v>
      </c>
      <c r="G37" s="15">
        <v>180194</v>
      </c>
      <c r="H37" s="17">
        <f t="shared" si="0"/>
        <v>0.99831023994592771</v>
      </c>
      <c r="I37" s="11"/>
      <c r="J37" s="3"/>
      <c r="K37" s="3"/>
      <c r="L37" s="3"/>
      <c r="M37" s="3"/>
      <c r="N37" s="3"/>
      <c r="O37" s="3"/>
      <c r="P37" s="3"/>
    </row>
    <row r="38" spans="1:16" ht="46.5" outlineLevel="7" x14ac:dyDescent="0.35">
      <c r="A38" s="28" t="s">
        <v>131</v>
      </c>
      <c r="B38" s="28" t="s">
        <v>12</v>
      </c>
      <c r="C38" s="28" t="s">
        <v>55</v>
      </c>
      <c r="D38" s="28" t="s">
        <v>99</v>
      </c>
      <c r="E38" s="28" t="s">
        <v>20</v>
      </c>
      <c r="F38" s="15">
        <v>180499</v>
      </c>
      <c r="G38" s="15">
        <v>180194</v>
      </c>
      <c r="H38" s="17">
        <f t="shared" si="0"/>
        <v>0.99831023994592771</v>
      </c>
      <c r="I38" s="11"/>
      <c r="J38" s="3"/>
      <c r="K38" s="3"/>
      <c r="L38" s="3"/>
      <c r="M38" s="3"/>
      <c r="N38" s="3"/>
      <c r="O38" s="3"/>
      <c r="P38" s="3"/>
    </row>
    <row r="39" spans="1:16" ht="62" outlineLevel="6" x14ac:dyDescent="0.35">
      <c r="A39" s="28" t="s">
        <v>132</v>
      </c>
      <c r="B39" s="28" t="s">
        <v>12</v>
      </c>
      <c r="C39" s="28" t="s">
        <v>55</v>
      </c>
      <c r="D39" s="28" t="s">
        <v>99</v>
      </c>
      <c r="E39" s="28" t="s">
        <v>21</v>
      </c>
      <c r="F39" s="15">
        <v>180499</v>
      </c>
      <c r="G39" s="15">
        <v>180194</v>
      </c>
      <c r="H39" s="17">
        <f t="shared" si="0"/>
        <v>0.99831023994592771</v>
      </c>
      <c r="I39" s="11"/>
      <c r="J39" s="3"/>
      <c r="K39" s="3"/>
      <c r="L39" s="3"/>
      <c r="M39" s="3"/>
      <c r="N39" s="3"/>
      <c r="O39" s="3"/>
      <c r="P39" s="3"/>
    </row>
    <row r="40" spans="1:16" ht="46.5" outlineLevel="7" x14ac:dyDescent="0.35">
      <c r="A40" s="28" t="s">
        <v>201</v>
      </c>
      <c r="B40" s="28" t="s">
        <v>12</v>
      </c>
      <c r="C40" s="28" t="s">
        <v>55</v>
      </c>
      <c r="D40" s="28" t="s">
        <v>188</v>
      </c>
      <c r="E40" s="28" t="s">
        <v>11</v>
      </c>
      <c r="F40" s="15">
        <v>228368.2</v>
      </c>
      <c r="G40" s="15">
        <v>228368.2</v>
      </c>
      <c r="H40" s="17">
        <f t="shared" si="0"/>
        <v>1</v>
      </c>
      <c r="I40" s="11"/>
      <c r="J40" s="3"/>
      <c r="K40" s="3"/>
      <c r="L40" s="3"/>
      <c r="M40" s="3"/>
      <c r="N40" s="3"/>
      <c r="O40" s="3"/>
      <c r="P40" s="3"/>
    </row>
    <row r="41" spans="1:16" ht="46.5" outlineLevel="2" x14ac:dyDescent="0.35">
      <c r="A41" s="28" t="s">
        <v>131</v>
      </c>
      <c r="B41" s="28" t="s">
        <v>12</v>
      </c>
      <c r="C41" s="28" t="s">
        <v>55</v>
      </c>
      <c r="D41" s="28" t="s">
        <v>188</v>
      </c>
      <c r="E41" s="28" t="s">
        <v>20</v>
      </c>
      <c r="F41" s="15">
        <v>228368.2</v>
      </c>
      <c r="G41" s="15">
        <v>228368.2</v>
      </c>
      <c r="H41" s="17">
        <f t="shared" si="0"/>
        <v>1</v>
      </c>
      <c r="I41" s="11"/>
      <c r="J41" s="3"/>
      <c r="K41" s="3"/>
      <c r="L41" s="3"/>
      <c r="M41" s="3"/>
      <c r="N41" s="3"/>
      <c r="O41" s="3"/>
      <c r="P41" s="3"/>
    </row>
    <row r="42" spans="1:16" ht="62" outlineLevel="5" x14ac:dyDescent="0.35">
      <c r="A42" s="28" t="s">
        <v>132</v>
      </c>
      <c r="B42" s="28" t="s">
        <v>12</v>
      </c>
      <c r="C42" s="28" t="s">
        <v>55</v>
      </c>
      <c r="D42" s="28" t="s">
        <v>188</v>
      </c>
      <c r="E42" s="28" t="s">
        <v>21</v>
      </c>
      <c r="F42" s="15">
        <v>228368.2</v>
      </c>
      <c r="G42" s="15">
        <v>228368.2</v>
      </c>
      <c r="H42" s="17">
        <f t="shared" si="0"/>
        <v>1</v>
      </c>
      <c r="I42" s="11"/>
      <c r="J42" s="3"/>
      <c r="K42" s="3"/>
      <c r="L42" s="3"/>
      <c r="M42" s="3"/>
      <c r="N42" s="3"/>
      <c r="O42" s="3"/>
      <c r="P42" s="3"/>
    </row>
    <row r="43" spans="1:16" ht="46.5" outlineLevel="6" x14ac:dyDescent="0.35">
      <c r="A43" s="28" t="s">
        <v>143</v>
      </c>
      <c r="B43" s="28" t="s">
        <v>12</v>
      </c>
      <c r="C43" s="28" t="s">
        <v>55</v>
      </c>
      <c r="D43" s="28" t="s">
        <v>101</v>
      </c>
      <c r="E43" s="28" t="s">
        <v>11</v>
      </c>
      <c r="F43" s="15">
        <v>107758.68</v>
      </c>
      <c r="G43" s="15">
        <v>107758.68</v>
      </c>
      <c r="H43" s="17">
        <f t="shared" si="0"/>
        <v>1</v>
      </c>
      <c r="I43" s="11"/>
      <c r="J43" s="3"/>
      <c r="K43" s="3"/>
      <c r="L43" s="3"/>
      <c r="M43" s="3"/>
      <c r="N43" s="3"/>
      <c r="O43" s="3"/>
      <c r="P43" s="3"/>
    </row>
    <row r="44" spans="1:16" ht="46.5" outlineLevel="7" x14ac:dyDescent="0.35">
      <c r="A44" s="28" t="s">
        <v>131</v>
      </c>
      <c r="B44" s="28" t="s">
        <v>12</v>
      </c>
      <c r="C44" s="28" t="s">
        <v>55</v>
      </c>
      <c r="D44" s="28" t="s">
        <v>101</v>
      </c>
      <c r="E44" s="28" t="s">
        <v>20</v>
      </c>
      <c r="F44" s="15">
        <v>107758.68</v>
      </c>
      <c r="G44" s="15">
        <v>107758.68</v>
      </c>
      <c r="H44" s="17">
        <f t="shared" si="0"/>
        <v>1</v>
      </c>
      <c r="I44" s="11"/>
      <c r="J44" s="3"/>
      <c r="K44" s="3"/>
      <c r="L44" s="3"/>
      <c r="M44" s="3"/>
      <c r="N44" s="3"/>
      <c r="O44" s="3"/>
      <c r="P44" s="3"/>
    </row>
    <row r="45" spans="1:16" ht="62" outlineLevel="5" x14ac:dyDescent="0.35">
      <c r="A45" s="28" t="s">
        <v>132</v>
      </c>
      <c r="B45" s="28" t="s">
        <v>12</v>
      </c>
      <c r="C45" s="28" t="s">
        <v>55</v>
      </c>
      <c r="D45" s="28" t="s">
        <v>101</v>
      </c>
      <c r="E45" s="28" t="s">
        <v>21</v>
      </c>
      <c r="F45" s="15">
        <v>107758.68</v>
      </c>
      <c r="G45" s="15">
        <v>107758.68</v>
      </c>
      <c r="H45" s="17">
        <f t="shared" si="0"/>
        <v>1</v>
      </c>
      <c r="I45" s="11"/>
      <c r="J45" s="3"/>
      <c r="K45" s="3"/>
      <c r="L45" s="3"/>
      <c r="M45" s="3"/>
      <c r="N45" s="3"/>
      <c r="O45" s="3"/>
      <c r="P45" s="3"/>
    </row>
    <row r="46" spans="1:16" ht="62" outlineLevel="6" x14ac:dyDescent="0.35">
      <c r="A46" s="28" t="s">
        <v>144</v>
      </c>
      <c r="B46" s="28" t="s">
        <v>12</v>
      </c>
      <c r="C46" s="28" t="s">
        <v>55</v>
      </c>
      <c r="D46" s="28" t="s">
        <v>121</v>
      </c>
      <c r="E46" s="28" t="s">
        <v>11</v>
      </c>
      <c r="F46" s="15">
        <v>109538.01</v>
      </c>
      <c r="G46" s="15">
        <v>107538</v>
      </c>
      <c r="H46" s="17">
        <f t="shared" si="0"/>
        <v>0.98174140647616293</v>
      </c>
      <c r="I46" s="11"/>
      <c r="J46" s="3"/>
      <c r="K46" s="3"/>
      <c r="L46" s="3"/>
      <c r="M46" s="3"/>
      <c r="N46" s="3"/>
      <c r="O46" s="3"/>
      <c r="P46" s="3"/>
    </row>
    <row r="47" spans="1:16" ht="46.5" outlineLevel="7" x14ac:dyDescent="0.35">
      <c r="A47" s="28" t="s">
        <v>131</v>
      </c>
      <c r="B47" s="28" t="s">
        <v>12</v>
      </c>
      <c r="C47" s="28" t="s">
        <v>55</v>
      </c>
      <c r="D47" s="28" t="s">
        <v>121</v>
      </c>
      <c r="E47" s="28" t="s">
        <v>20</v>
      </c>
      <c r="F47" s="15">
        <v>109538.01</v>
      </c>
      <c r="G47" s="15">
        <v>107538</v>
      </c>
      <c r="H47" s="17">
        <f t="shared" si="0"/>
        <v>0.98174140647616293</v>
      </c>
      <c r="I47" s="11"/>
      <c r="J47" s="3"/>
      <c r="K47" s="3"/>
      <c r="L47" s="3"/>
      <c r="M47" s="3"/>
      <c r="N47" s="3"/>
      <c r="O47" s="3"/>
      <c r="P47" s="3"/>
    </row>
    <row r="48" spans="1:16" ht="62" outlineLevel="3" x14ac:dyDescent="0.35">
      <c r="A48" s="28" t="s">
        <v>132</v>
      </c>
      <c r="B48" s="28" t="s">
        <v>12</v>
      </c>
      <c r="C48" s="28" t="s">
        <v>55</v>
      </c>
      <c r="D48" s="28" t="s">
        <v>121</v>
      </c>
      <c r="E48" s="28" t="s">
        <v>21</v>
      </c>
      <c r="F48" s="15">
        <v>109538.01</v>
      </c>
      <c r="G48" s="15">
        <v>107538</v>
      </c>
      <c r="H48" s="17">
        <f t="shared" si="0"/>
        <v>0.98174140647616293</v>
      </c>
      <c r="I48" s="11"/>
      <c r="J48" s="3"/>
      <c r="K48" s="3"/>
      <c r="L48" s="3"/>
      <c r="M48" s="3"/>
      <c r="N48" s="3"/>
      <c r="O48" s="3"/>
      <c r="P48" s="3"/>
    </row>
    <row r="49" spans="1:16" ht="62" outlineLevel="4" x14ac:dyDescent="0.35">
      <c r="A49" s="28" t="s">
        <v>202</v>
      </c>
      <c r="B49" s="28" t="s">
        <v>12</v>
      </c>
      <c r="C49" s="28" t="s">
        <v>55</v>
      </c>
      <c r="D49" s="28" t="s">
        <v>190</v>
      </c>
      <c r="E49" s="28" t="s">
        <v>11</v>
      </c>
      <c r="F49" s="15">
        <v>24041</v>
      </c>
      <c r="G49" s="15">
        <v>24041</v>
      </c>
      <c r="H49" s="17">
        <f t="shared" si="0"/>
        <v>1</v>
      </c>
      <c r="I49" s="11"/>
      <c r="J49" s="3"/>
      <c r="K49" s="3"/>
      <c r="L49" s="3"/>
      <c r="M49" s="3"/>
      <c r="N49" s="3"/>
      <c r="O49" s="3"/>
      <c r="P49" s="3"/>
    </row>
    <row r="50" spans="1:16" ht="46.5" outlineLevel="6" x14ac:dyDescent="0.35">
      <c r="A50" s="28" t="s">
        <v>131</v>
      </c>
      <c r="B50" s="28" t="s">
        <v>12</v>
      </c>
      <c r="C50" s="28" t="s">
        <v>55</v>
      </c>
      <c r="D50" s="28" t="s">
        <v>190</v>
      </c>
      <c r="E50" s="28" t="s">
        <v>20</v>
      </c>
      <c r="F50" s="15">
        <v>24041</v>
      </c>
      <c r="G50" s="15">
        <v>24041</v>
      </c>
      <c r="H50" s="17">
        <f t="shared" si="0"/>
        <v>1</v>
      </c>
      <c r="I50" s="11"/>
      <c r="J50" s="3"/>
      <c r="K50" s="3"/>
      <c r="L50" s="3"/>
      <c r="M50" s="3"/>
      <c r="N50" s="3"/>
      <c r="O50" s="3"/>
      <c r="P50" s="3"/>
    </row>
    <row r="51" spans="1:16" ht="62" outlineLevel="7" x14ac:dyDescent="0.35">
      <c r="A51" s="28" t="s">
        <v>132</v>
      </c>
      <c r="B51" s="28" t="s">
        <v>12</v>
      </c>
      <c r="C51" s="28" t="s">
        <v>55</v>
      </c>
      <c r="D51" s="28" t="s">
        <v>190</v>
      </c>
      <c r="E51" s="28" t="s">
        <v>21</v>
      </c>
      <c r="F51" s="15">
        <v>24041</v>
      </c>
      <c r="G51" s="15">
        <v>24041</v>
      </c>
      <c r="H51" s="17">
        <f t="shared" si="0"/>
        <v>1</v>
      </c>
      <c r="I51" s="11"/>
      <c r="J51" s="3"/>
      <c r="K51" s="3"/>
      <c r="L51" s="3"/>
      <c r="M51" s="3"/>
      <c r="N51" s="3"/>
      <c r="O51" s="3"/>
      <c r="P51" s="3"/>
    </row>
    <row r="52" spans="1:16" ht="46.5" outlineLevel="1" x14ac:dyDescent="0.35">
      <c r="A52" s="28" t="s">
        <v>124</v>
      </c>
      <c r="B52" s="28" t="s">
        <v>12</v>
      </c>
      <c r="C52" s="28" t="s">
        <v>55</v>
      </c>
      <c r="D52" s="28" t="s">
        <v>14</v>
      </c>
      <c r="E52" s="28" t="s">
        <v>11</v>
      </c>
      <c r="F52" s="15">
        <v>34921</v>
      </c>
      <c r="G52" s="15">
        <v>34921</v>
      </c>
      <c r="H52" s="17">
        <f t="shared" si="0"/>
        <v>1</v>
      </c>
      <c r="I52" s="11"/>
      <c r="J52" s="3"/>
      <c r="K52" s="3"/>
      <c r="L52" s="3"/>
      <c r="M52" s="3"/>
      <c r="N52" s="3"/>
      <c r="O52" s="3"/>
      <c r="P52" s="3"/>
    </row>
    <row r="53" spans="1:16" ht="46.5" outlineLevel="2" x14ac:dyDescent="0.35">
      <c r="A53" s="28" t="s">
        <v>125</v>
      </c>
      <c r="B53" s="28" t="s">
        <v>12</v>
      </c>
      <c r="C53" s="28" t="s">
        <v>55</v>
      </c>
      <c r="D53" s="28" t="s">
        <v>15</v>
      </c>
      <c r="E53" s="28" t="s">
        <v>11</v>
      </c>
      <c r="F53" s="15">
        <v>34921</v>
      </c>
      <c r="G53" s="15">
        <v>34921</v>
      </c>
      <c r="H53" s="17">
        <f t="shared" si="0"/>
        <v>1</v>
      </c>
      <c r="I53" s="11"/>
      <c r="J53" s="3"/>
      <c r="K53" s="3"/>
      <c r="L53" s="3"/>
      <c r="M53" s="3"/>
      <c r="N53" s="3"/>
      <c r="O53" s="3"/>
      <c r="P53" s="3"/>
    </row>
    <row r="54" spans="1:16" ht="31" outlineLevel="3" x14ac:dyDescent="0.35">
      <c r="A54" s="28" t="s">
        <v>145</v>
      </c>
      <c r="B54" s="28" t="s">
        <v>12</v>
      </c>
      <c r="C54" s="28" t="s">
        <v>55</v>
      </c>
      <c r="D54" s="28" t="s">
        <v>56</v>
      </c>
      <c r="E54" s="28" t="s">
        <v>11</v>
      </c>
      <c r="F54" s="15">
        <v>9415</v>
      </c>
      <c r="G54" s="15">
        <v>9415</v>
      </c>
      <c r="H54" s="17">
        <f t="shared" si="0"/>
        <v>1</v>
      </c>
      <c r="I54" s="11"/>
      <c r="J54" s="3"/>
      <c r="K54" s="3"/>
      <c r="L54" s="3"/>
      <c r="M54" s="3"/>
      <c r="N54" s="3"/>
      <c r="O54" s="3"/>
      <c r="P54" s="3"/>
    </row>
    <row r="55" spans="1:16" ht="46.5" outlineLevel="4" x14ac:dyDescent="0.35">
      <c r="A55" s="28" t="s">
        <v>131</v>
      </c>
      <c r="B55" s="28" t="s">
        <v>12</v>
      </c>
      <c r="C55" s="28" t="s">
        <v>55</v>
      </c>
      <c r="D55" s="28" t="s">
        <v>56</v>
      </c>
      <c r="E55" s="28" t="s">
        <v>20</v>
      </c>
      <c r="F55" s="15">
        <v>7000</v>
      </c>
      <c r="G55" s="15">
        <v>7000</v>
      </c>
      <c r="H55" s="17">
        <f t="shared" si="0"/>
        <v>1</v>
      </c>
      <c r="I55" s="11"/>
      <c r="J55" s="3"/>
      <c r="K55" s="3"/>
      <c r="L55" s="3"/>
      <c r="M55" s="3"/>
      <c r="N55" s="3"/>
      <c r="O55" s="3"/>
      <c r="P55" s="3"/>
    </row>
    <row r="56" spans="1:16" ht="62" outlineLevel="5" x14ac:dyDescent="0.35">
      <c r="A56" s="28" t="s">
        <v>132</v>
      </c>
      <c r="B56" s="28" t="s">
        <v>12</v>
      </c>
      <c r="C56" s="28" t="s">
        <v>55</v>
      </c>
      <c r="D56" s="28" t="s">
        <v>56</v>
      </c>
      <c r="E56" s="28" t="s">
        <v>21</v>
      </c>
      <c r="F56" s="15">
        <v>7000</v>
      </c>
      <c r="G56" s="15">
        <v>7000</v>
      </c>
      <c r="H56" s="17">
        <f t="shared" si="0"/>
        <v>1</v>
      </c>
      <c r="I56" s="11"/>
      <c r="J56" s="3"/>
      <c r="K56" s="3"/>
      <c r="L56" s="3"/>
      <c r="M56" s="3"/>
      <c r="N56" s="3"/>
      <c r="O56" s="3"/>
      <c r="P56" s="3"/>
    </row>
    <row r="57" spans="1:16" ht="15.5" outlineLevel="7" x14ac:dyDescent="0.35">
      <c r="A57" s="28" t="s">
        <v>138</v>
      </c>
      <c r="B57" s="28" t="s">
        <v>12</v>
      </c>
      <c r="C57" s="28" t="s">
        <v>55</v>
      </c>
      <c r="D57" s="28" t="s">
        <v>56</v>
      </c>
      <c r="E57" s="28" t="s">
        <v>22</v>
      </c>
      <c r="F57" s="15">
        <v>2415</v>
      </c>
      <c r="G57" s="15">
        <v>2415</v>
      </c>
      <c r="H57" s="17">
        <f t="shared" si="0"/>
        <v>1</v>
      </c>
      <c r="I57" s="11"/>
      <c r="J57" s="3"/>
      <c r="K57" s="3"/>
      <c r="L57" s="3"/>
      <c r="M57" s="3"/>
      <c r="N57" s="3"/>
      <c r="O57" s="3"/>
      <c r="P57" s="3"/>
    </row>
    <row r="58" spans="1:16" ht="31" outlineLevel="5" x14ac:dyDescent="0.35">
      <c r="A58" s="28" t="s">
        <v>146</v>
      </c>
      <c r="B58" s="28" t="s">
        <v>12</v>
      </c>
      <c r="C58" s="28" t="s">
        <v>55</v>
      </c>
      <c r="D58" s="28" t="s">
        <v>56</v>
      </c>
      <c r="E58" s="28" t="s">
        <v>23</v>
      </c>
      <c r="F58" s="15">
        <v>2415</v>
      </c>
      <c r="G58" s="15">
        <v>2415</v>
      </c>
      <c r="H58" s="17">
        <f t="shared" si="0"/>
        <v>1</v>
      </c>
      <c r="I58" s="11"/>
      <c r="J58" s="3"/>
      <c r="K58" s="3"/>
      <c r="L58" s="3"/>
      <c r="M58" s="3"/>
      <c r="N58" s="3"/>
      <c r="O58" s="3"/>
      <c r="P58" s="3"/>
    </row>
    <row r="59" spans="1:16" ht="170.5" outlineLevel="6" x14ac:dyDescent="0.35">
      <c r="A59" s="28" t="s">
        <v>147</v>
      </c>
      <c r="B59" s="28" t="s">
        <v>12</v>
      </c>
      <c r="C59" s="28" t="s">
        <v>55</v>
      </c>
      <c r="D59" s="28" t="s">
        <v>102</v>
      </c>
      <c r="E59" s="28" t="s">
        <v>11</v>
      </c>
      <c r="F59" s="15">
        <v>25506</v>
      </c>
      <c r="G59" s="15">
        <v>25506</v>
      </c>
      <c r="H59" s="17">
        <f t="shared" si="0"/>
        <v>1</v>
      </c>
      <c r="I59" s="11"/>
      <c r="J59" s="3"/>
      <c r="K59" s="3"/>
      <c r="L59" s="3"/>
      <c r="M59" s="3"/>
      <c r="N59" s="3"/>
      <c r="O59" s="3"/>
      <c r="P59" s="3"/>
    </row>
    <row r="60" spans="1:16" ht="46.5" outlineLevel="5" x14ac:dyDescent="0.35">
      <c r="A60" s="28" t="s">
        <v>131</v>
      </c>
      <c r="B60" s="28" t="s">
        <v>12</v>
      </c>
      <c r="C60" s="28" t="s">
        <v>55</v>
      </c>
      <c r="D60" s="28" t="s">
        <v>102</v>
      </c>
      <c r="E60" s="28" t="s">
        <v>20</v>
      </c>
      <c r="F60" s="15">
        <v>25506</v>
      </c>
      <c r="G60" s="15">
        <v>25506</v>
      </c>
      <c r="H60" s="17">
        <f t="shared" si="0"/>
        <v>1</v>
      </c>
      <c r="I60" s="11"/>
      <c r="J60" s="3"/>
      <c r="K60" s="3"/>
      <c r="L60" s="3"/>
      <c r="M60" s="3"/>
      <c r="N60" s="3"/>
      <c r="O60" s="3"/>
      <c r="P60" s="3"/>
    </row>
    <row r="61" spans="1:16" ht="62" outlineLevel="6" x14ac:dyDescent="0.35">
      <c r="A61" s="28" t="s">
        <v>132</v>
      </c>
      <c r="B61" s="28" t="s">
        <v>12</v>
      </c>
      <c r="C61" s="28" t="s">
        <v>55</v>
      </c>
      <c r="D61" s="28" t="s">
        <v>102</v>
      </c>
      <c r="E61" s="28" t="s">
        <v>21</v>
      </c>
      <c r="F61" s="15">
        <v>25506</v>
      </c>
      <c r="G61" s="15">
        <v>25506</v>
      </c>
      <c r="H61" s="17">
        <f t="shared" si="0"/>
        <v>1</v>
      </c>
      <c r="I61" s="11"/>
      <c r="J61" s="3"/>
      <c r="K61" s="3"/>
      <c r="L61" s="3"/>
      <c r="M61" s="3"/>
      <c r="N61" s="3"/>
      <c r="O61" s="3"/>
      <c r="P61" s="3"/>
    </row>
    <row r="62" spans="1:16" ht="15.5" outlineLevel="7" x14ac:dyDescent="0.35">
      <c r="A62" s="28" t="s">
        <v>148</v>
      </c>
      <c r="B62" s="28" t="s">
        <v>13</v>
      </c>
      <c r="C62" s="28" t="s">
        <v>9</v>
      </c>
      <c r="D62" s="28" t="s">
        <v>10</v>
      </c>
      <c r="E62" s="28" t="s">
        <v>11</v>
      </c>
      <c r="F62" s="15">
        <v>642486</v>
      </c>
      <c r="G62" s="15">
        <v>642486</v>
      </c>
      <c r="H62" s="17">
        <f t="shared" si="0"/>
        <v>1</v>
      </c>
      <c r="I62" s="11"/>
      <c r="J62" s="3"/>
      <c r="K62" s="3"/>
      <c r="L62" s="3"/>
      <c r="M62" s="3"/>
      <c r="N62" s="3"/>
      <c r="O62" s="3"/>
      <c r="P62" s="3"/>
    </row>
    <row r="63" spans="1:16" ht="31" outlineLevel="6" x14ac:dyDescent="0.35">
      <c r="A63" s="28" t="s">
        <v>149</v>
      </c>
      <c r="B63" s="28" t="s">
        <v>13</v>
      </c>
      <c r="C63" s="28" t="s">
        <v>28</v>
      </c>
      <c r="D63" s="28" t="s">
        <v>10</v>
      </c>
      <c r="E63" s="28" t="s">
        <v>11</v>
      </c>
      <c r="F63" s="15">
        <v>642486</v>
      </c>
      <c r="G63" s="15">
        <v>642486</v>
      </c>
      <c r="H63" s="17">
        <f t="shared" si="0"/>
        <v>1</v>
      </c>
      <c r="I63" s="11"/>
      <c r="J63" s="3"/>
      <c r="K63" s="3"/>
      <c r="L63" s="3"/>
      <c r="M63" s="3"/>
      <c r="N63" s="3"/>
      <c r="O63" s="3"/>
      <c r="P63" s="3"/>
    </row>
    <row r="64" spans="1:16" ht="46.5" outlineLevel="7" x14ac:dyDescent="0.35">
      <c r="A64" s="28" t="s">
        <v>124</v>
      </c>
      <c r="B64" s="28" t="s">
        <v>13</v>
      </c>
      <c r="C64" s="28" t="s">
        <v>28</v>
      </c>
      <c r="D64" s="28" t="s">
        <v>14</v>
      </c>
      <c r="E64" s="28" t="s">
        <v>11</v>
      </c>
      <c r="F64" s="15">
        <v>642486</v>
      </c>
      <c r="G64" s="15">
        <v>642486</v>
      </c>
      <c r="H64" s="17">
        <f t="shared" si="0"/>
        <v>1</v>
      </c>
      <c r="I64" s="11"/>
      <c r="J64" s="3"/>
      <c r="K64" s="3"/>
      <c r="L64" s="3"/>
      <c r="M64" s="3"/>
      <c r="N64" s="3"/>
      <c r="O64" s="3"/>
      <c r="P64" s="3"/>
    </row>
    <row r="65" spans="1:16" ht="46.5" outlineLevel="1" x14ac:dyDescent="0.35">
      <c r="A65" s="28" t="s">
        <v>125</v>
      </c>
      <c r="B65" s="28" t="s">
        <v>13</v>
      </c>
      <c r="C65" s="28" t="s">
        <v>28</v>
      </c>
      <c r="D65" s="28" t="s">
        <v>15</v>
      </c>
      <c r="E65" s="28" t="s">
        <v>11</v>
      </c>
      <c r="F65" s="15">
        <v>642486</v>
      </c>
      <c r="G65" s="15">
        <v>642486</v>
      </c>
      <c r="H65" s="17">
        <f t="shared" si="0"/>
        <v>1</v>
      </c>
      <c r="I65" s="11"/>
      <c r="J65" s="3"/>
      <c r="K65" s="3"/>
      <c r="L65" s="3"/>
      <c r="M65" s="3"/>
      <c r="N65" s="3"/>
      <c r="O65" s="3"/>
      <c r="P65" s="3"/>
    </row>
    <row r="66" spans="1:16" ht="46.5" outlineLevel="3" x14ac:dyDescent="0.35">
      <c r="A66" s="28" t="s">
        <v>150</v>
      </c>
      <c r="B66" s="28" t="s">
        <v>13</v>
      </c>
      <c r="C66" s="28" t="s">
        <v>28</v>
      </c>
      <c r="D66" s="28" t="s">
        <v>29</v>
      </c>
      <c r="E66" s="28" t="s">
        <v>11</v>
      </c>
      <c r="F66" s="15">
        <v>642486</v>
      </c>
      <c r="G66" s="15">
        <v>642486</v>
      </c>
      <c r="H66" s="17">
        <f t="shared" si="0"/>
        <v>1</v>
      </c>
      <c r="I66" s="11"/>
      <c r="J66" s="3"/>
      <c r="K66" s="3"/>
      <c r="L66" s="3"/>
      <c r="M66" s="3"/>
      <c r="N66" s="3"/>
      <c r="O66" s="3"/>
      <c r="P66" s="3"/>
    </row>
    <row r="67" spans="1:16" ht="108.5" outlineLevel="4" x14ac:dyDescent="0.35">
      <c r="A67" s="28" t="s">
        <v>127</v>
      </c>
      <c r="B67" s="28" t="s">
        <v>13</v>
      </c>
      <c r="C67" s="28" t="s">
        <v>28</v>
      </c>
      <c r="D67" s="28" t="s">
        <v>29</v>
      </c>
      <c r="E67" s="28" t="s">
        <v>17</v>
      </c>
      <c r="F67" s="15">
        <v>595747.12</v>
      </c>
      <c r="G67" s="15">
        <v>595747.12</v>
      </c>
      <c r="H67" s="17">
        <f t="shared" si="0"/>
        <v>1</v>
      </c>
      <c r="I67" s="11"/>
      <c r="J67" s="3"/>
      <c r="K67" s="3"/>
      <c r="L67" s="3"/>
      <c r="M67" s="3"/>
      <c r="N67" s="3"/>
      <c r="O67" s="3"/>
      <c r="P67" s="3"/>
    </row>
    <row r="68" spans="1:16" ht="46.5" outlineLevel="5" x14ac:dyDescent="0.35">
      <c r="A68" s="28" t="s">
        <v>128</v>
      </c>
      <c r="B68" s="28" t="s">
        <v>13</v>
      </c>
      <c r="C68" s="28" t="s">
        <v>28</v>
      </c>
      <c r="D68" s="28" t="s">
        <v>29</v>
      </c>
      <c r="E68" s="28" t="s">
        <v>18</v>
      </c>
      <c r="F68" s="15">
        <v>595747.12</v>
      </c>
      <c r="G68" s="15">
        <v>595747.12</v>
      </c>
      <c r="H68" s="17">
        <f t="shared" si="0"/>
        <v>1</v>
      </c>
      <c r="I68" s="11"/>
      <c r="J68" s="3"/>
      <c r="K68" s="3"/>
      <c r="L68" s="3"/>
      <c r="M68" s="3"/>
      <c r="N68" s="3"/>
      <c r="O68" s="3"/>
      <c r="P68" s="3"/>
    </row>
    <row r="69" spans="1:16" ht="46.5" outlineLevel="6" x14ac:dyDescent="0.35">
      <c r="A69" s="28" t="s">
        <v>131</v>
      </c>
      <c r="B69" s="28" t="s">
        <v>13</v>
      </c>
      <c r="C69" s="28" t="s">
        <v>28</v>
      </c>
      <c r="D69" s="28" t="s">
        <v>29</v>
      </c>
      <c r="E69" s="28" t="s">
        <v>20</v>
      </c>
      <c r="F69" s="15">
        <v>46738.879999999997</v>
      </c>
      <c r="G69" s="15">
        <v>46738.879999999997</v>
      </c>
      <c r="H69" s="17">
        <f t="shared" si="0"/>
        <v>1</v>
      </c>
      <c r="I69" s="11"/>
      <c r="J69" s="3"/>
      <c r="K69" s="3"/>
      <c r="L69" s="3"/>
      <c r="M69" s="3"/>
      <c r="N69" s="3"/>
      <c r="O69" s="3"/>
      <c r="P69" s="3"/>
    </row>
    <row r="70" spans="1:16" ht="62" outlineLevel="7" x14ac:dyDescent="0.35">
      <c r="A70" s="28" t="s">
        <v>132</v>
      </c>
      <c r="B70" s="28" t="s">
        <v>13</v>
      </c>
      <c r="C70" s="28" t="s">
        <v>28</v>
      </c>
      <c r="D70" s="28" t="s">
        <v>29</v>
      </c>
      <c r="E70" s="28" t="s">
        <v>21</v>
      </c>
      <c r="F70" s="15">
        <v>46738.879999999997</v>
      </c>
      <c r="G70" s="15">
        <v>46738.879999999997</v>
      </c>
      <c r="H70" s="17">
        <f t="shared" si="0"/>
        <v>1</v>
      </c>
      <c r="I70" s="11"/>
      <c r="J70" s="3"/>
      <c r="K70" s="3"/>
      <c r="L70" s="3"/>
      <c r="M70" s="3"/>
      <c r="N70" s="3"/>
      <c r="O70" s="3"/>
      <c r="P70" s="3"/>
    </row>
    <row r="71" spans="1:16" ht="46.5" outlineLevel="5" x14ac:dyDescent="0.35">
      <c r="A71" s="28" t="s">
        <v>151</v>
      </c>
      <c r="B71" s="28" t="s">
        <v>28</v>
      </c>
      <c r="C71" s="28" t="s">
        <v>9</v>
      </c>
      <c r="D71" s="28" t="s">
        <v>10</v>
      </c>
      <c r="E71" s="28" t="s">
        <v>11</v>
      </c>
      <c r="F71" s="15">
        <v>528061.93000000005</v>
      </c>
      <c r="G71" s="15">
        <v>517031.74</v>
      </c>
      <c r="H71" s="17">
        <f t="shared" si="0"/>
        <v>0.97911193863189483</v>
      </c>
      <c r="I71" s="11"/>
      <c r="J71" s="3"/>
      <c r="K71" s="3"/>
      <c r="L71" s="3"/>
      <c r="M71" s="3"/>
      <c r="N71" s="3"/>
      <c r="O71" s="3"/>
      <c r="P71" s="3"/>
    </row>
    <row r="72" spans="1:16" ht="62" outlineLevel="6" x14ac:dyDescent="0.35">
      <c r="A72" s="28" t="s">
        <v>152</v>
      </c>
      <c r="B72" s="28" t="s">
        <v>28</v>
      </c>
      <c r="C72" s="28" t="s">
        <v>103</v>
      </c>
      <c r="D72" s="28" t="s">
        <v>10</v>
      </c>
      <c r="E72" s="28" t="s">
        <v>11</v>
      </c>
      <c r="F72" s="15">
        <v>528061.93000000005</v>
      </c>
      <c r="G72" s="15">
        <v>517031.74</v>
      </c>
      <c r="H72" s="17">
        <f t="shared" si="0"/>
        <v>0.97911193863189483</v>
      </c>
      <c r="I72" s="11"/>
      <c r="J72" s="3"/>
      <c r="K72" s="3"/>
      <c r="L72" s="3"/>
      <c r="M72" s="3"/>
      <c r="N72" s="3"/>
      <c r="O72" s="3"/>
      <c r="P72" s="3"/>
    </row>
    <row r="73" spans="1:16" ht="93" outlineLevel="6" x14ac:dyDescent="0.35">
      <c r="A73" s="28" t="s">
        <v>153</v>
      </c>
      <c r="B73" s="28" t="s">
        <v>28</v>
      </c>
      <c r="C73" s="28" t="s">
        <v>103</v>
      </c>
      <c r="D73" s="28" t="s">
        <v>31</v>
      </c>
      <c r="E73" s="28" t="s">
        <v>11</v>
      </c>
      <c r="F73" s="15">
        <v>528061.93000000005</v>
      </c>
      <c r="G73" s="15">
        <v>517031.74</v>
      </c>
      <c r="H73" s="17">
        <f t="shared" si="0"/>
        <v>0.97911193863189483</v>
      </c>
      <c r="I73" s="11"/>
      <c r="J73" s="3"/>
      <c r="K73" s="3"/>
      <c r="L73" s="3"/>
      <c r="M73" s="3"/>
      <c r="N73" s="3"/>
      <c r="O73" s="3"/>
      <c r="P73" s="3"/>
    </row>
    <row r="74" spans="1:16" ht="15.5" outlineLevel="7" x14ac:dyDescent="0.35">
      <c r="A74" s="28" t="s">
        <v>154</v>
      </c>
      <c r="B74" s="28" t="s">
        <v>28</v>
      </c>
      <c r="C74" s="28" t="s">
        <v>103</v>
      </c>
      <c r="D74" s="28" t="s">
        <v>32</v>
      </c>
      <c r="E74" s="28" t="s">
        <v>11</v>
      </c>
      <c r="F74" s="15">
        <v>528061.93000000005</v>
      </c>
      <c r="G74" s="15">
        <v>517031.74</v>
      </c>
      <c r="H74" s="17">
        <f t="shared" ref="H74:H135" si="1">G74/F74</f>
        <v>0.97911193863189483</v>
      </c>
      <c r="I74" s="11"/>
      <c r="J74" s="3"/>
      <c r="K74" s="3"/>
      <c r="L74" s="3"/>
      <c r="M74" s="3"/>
      <c r="N74" s="3"/>
      <c r="O74" s="3"/>
      <c r="P74" s="3"/>
    </row>
    <row r="75" spans="1:16" ht="46.5" outlineLevel="6" x14ac:dyDescent="0.35">
      <c r="A75" s="28" t="s">
        <v>155</v>
      </c>
      <c r="B75" s="28" t="s">
        <v>28</v>
      </c>
      <c r="C75" s="28" t="s">
        <v>103</v>
      </c>
      <c r="D75" s="28" t="s">
        <v>33</v>
      </c>
      <c r="E75" s="28" t="s">
        <v>11</v>
      </c>
      <c r="F75" s="15">
        <v>100000.1</v>
      </c>
      <c r="G75" s="15">
        <v>100000</v>
      </c>
      <c r="H75" s="17">
        <f t="shared" si="1"/>
        <v>0.99999900000099995</v>
      </c>
      <c r="I75" s="11"/>
      <c r="J75" s="3"/>
      <c r="K75" s="3"/>
      <c r="L75" s="3"/>
      <c r="M75" s="3"/>
      <c r="N75" s="3"/>
      <c r="O75" s="3"/>
      <c r="P75" s="3"/>
    </row>
    <row r="76" spans="1:16" ht="46.5" outlineLevel="7" x14ac:dyDescent="0.35">
      <c r="A76" s="28" t="s">
        <v>131</v>
      </c>
      <c r="B76" s="28" t="s">
        <v>28</v>
      </c>
      <c r="C76" s="28" t="s">
        <v>103</v>
      </c>
      <c r="D76" s="28" t="s">
        <v>33</v>
      </c>
      <c r="E76" s="28" t="s">
        <v>20</v>
      </c>
      <c r="F76" s="15">
        <v>100000.1</v>
      </c>
      <c r="G76" s="15">
        <v>100000</v>
      </c>
      <c r="H76" s="17">
        <f t="shared" si="1"/>
        <v>0.99999900000099995</v>
      </c>
      <c r="I76" s="11"/>
      <c r="J76" s="3"/>
      <c r="K76" s="3"/>
      <c r="L76" s="3"/>
      <c r="M76" s="3"/>
      <c r="N76" s="3"/>
      <c r="O76" s="3"/>
      <c r="P76" s="3"/>
    </row>
    <row r="77" spans="1:16" ht="62" outlineLevel="5" x14ac:dyDescent="0.35">
      <c r="A77" s="28" t="s">
        <v>132</v>
      </c>
      <c r="B77" s="28" t="s">
        <v>28</v>
      </c>
      <c r="C77" s="28" t="s">
        <v>103</v>
      </c>
      <c r="D77" s="28" t="s">
        <v>33</v>
      </c>
      <c r="E77" s="28" t="s">
        <v>21</v>
      </c>
      <c r="F77" s="15">
        <v>100000.1</v>
      </c>
      <c r="G77" s="15">
        <v>100000</v>
      </c>
      <c r="H77" s="17">
        <f t="shared" si="1"/>
        <v>0.99999900000099995</v>
      </c>
      <c r="I77" s="11"/>
      <c r="J77" s="3"/>
      <c r="K77" s="3"/>
      <c r="L77" s="3"/>
      <c r="M77" s="3"/>
      <c r="N77" s="3"/>
      <c r="O77" s="3"/>
      <c r="P77" s="3"/>
    </row>
    <row r="78" spans="1:16" ht="62" outlineLevel="6" x14ac:dyDescent="0.35">
      <c r="A78" s="28" t="s">
        <v>203</v>
      </c>
      <c r="B78" s="28" t="s">
        <v>28</v>
      </c>
      <c r="C78" s="28" t="s">
        <v>103</v>
      </c>
      <c r="D78" s="28" t="s">
        <v>175</v>
      </c>
      <c r="E78" s="28" t="s">
        <v>11</v>
      </c>
      <c r="F78" s="15">
        <v>101865</v>
      </c>
      <c r="G78" s="15">
        <v>101835</v>
      </c>
      <c r="H78" s="17">
        <f t="shared" si="1"/>
        <v>0.99970549256368724</v>
      </c>
      <c r="I78" s="11"/>
      <c r="J78" s="3"/>
      <c r="K78" s="3"/>
      <c r="L78" s="3"/>
      <c r="M78" s="3"/>
      <c r="N78" s="3"/>
      <c r="O78" s="3"/>
      <c r="P78" s="3"/>
    </row>
    <row r="79" spans="1:16" ht="46.5" outlineLevel="7" x14ac:dyDescent="0.35">
      <c r="A79" s="28" t="s">
        <v>131</v>
      </c>
      <c r="B79" s="28" t="s">
        <v>28</v>
      </c>
      <c r="C79" s="28" t="s">
        <v>103</v>
      </c>
      <c r="D79" s="28" t="s">
        <v>175</v>
      </c>
      <c r="E79" s="28" t="s">
        <v>20</v>
      </c>
      <c r="F79" s="15">
        <v>101865</v>
      </c>
      <c r="G79" s="15">
        <v>101835</v>
      </c>
      <c r="H79" s="17">
        <f t="shared" si="1"/>
        <v>0.99970549256368724</v>
      </c>
      <c r="I79" s="11"/>
      <c r="J79" s="3"/>
      <c r="K79" s="3"/>
      <c r="L79" s="3"/>
      <c r="M79" s="3"/>
      <c r="N79" s="3"/>
      <c r="O79" s="3"/>
      <c r="P79" s="3"/>
    </row>
    <row r="80" spans="1:16" ht="50.5" customHeight="1" outlineLevel="5" x14ac:dyDescent="0.35">
      <c r="A80" s="28" t="s">
        <v>132</v>
      </c>
      <c r="B80" s="28" t="s">
        <v>28</v>
      </c>
      <c r="C80" s="28" t="s">
        <v>103</v>
      </c>
      <c r="D80" s="28" t="s">
        <v>175</v>
      </c>
      <c r="E80" s="28" t="s">
        <v>21</v>
      </c>
      <c r="F80" s="15">
        <v>101865</v>
      </c>
      <c r="G80" s="15">
        <v>101835</v>
      </c>
      <c r="H80" s="17">
        <f t="shared" si="1"/>
        <v>0.99970549256368724</v>
      </c>
      <c r="I80" s="11"/>
      <c r="J80" s="3"/>
      <c r="K80" s="3"/>
      <c r="L80" s="3"/>
      <c r="M80" s="3"/>
      <c r="N80" s="3"/>
      <c r="O80" s="3"/>
      <c r="P80" s="3"/>
    </row>
    <row r="81" spans="1:16" ht="31" outlineLevel="6" x14ac:dyDescent="0.35">
      <c r="A81" s="28" t="s">
        <v>156</v>
      </c>
      <c r="B81" s="28" t="s">
        <v>28</v>
      </c>
      <c r="C81" s="28" t="s">
        <v>103</v>
      </c>
      <c r="D81" s="28" t="s">
        <v>115</v>
      </c>
      <c r="E81" s="28" t="s">
        <v>11</v>
      </c>
      <c r="F81" s="15">
        <v>286196.83</v>
      </c>
      <c r="G81" s="15">
        <v>275196.74</v>
      </c>
      <c r="H81" s="17">
        <f t="shared" si="1"/>
        <v>0.96156459874136269</v>
      </c>
      <c r="I81" s="11"/>
      <c r="J81" s="3"/>
      <c r="K81" s="3"/>
      <c r="L81" s="3"/>
      <c r="M81" s="3"/>
      <c r="N81" s="3"/>
      <c r="O81" s="3"/>
      <c r="P81" s="3"/>
    </row>
    <row r="82" spans="1:16" ht="46.5" x14ac:dyDescent="0.35">
      <c r="A82" s="28" t="s">
        <v>131</v>
      </c>
      <c r="B82" s="28" t="s">
        <v>28</v>
      </c>
      <c r="C82" s="28" t="s">
        <v>103</v>
      </c>
      <c r="D82" s="28" t="s">
        <v>115</v>
      </c>
      <c r="E82" s="28" t="s">
        <v>20</v>
      </c>
      <c r="F82" s="15">
        <v>286196.83</v>
      </c>
      <c r="G82" s="15">
        <v>275196.74</v>
      </c>
      <c r="H82" s="17">
        <f t="shared" si="1"/>
        <v>0.96156459874136269</v>
      </c>
      <c r="I82" s="3"/>
      <c r="J82" s="3"/>
      <c r="K82" s="3"/>
      <c r="L82" s="3"/>
      <c r="M82" s="3"/>
      <c r="N82" s="3"/>
      <c r="O82" s="3"/>
    </row>
    <row r="83" spans="1:16" ht="62" x14ac:dyDescent="0.35">
      <c r="A83" s="28" t="s">
        <v>132</v>
      </c>
      <c r="B83" s="28" t="s">
        <v>28</v>
      </c>
      <c r="C83" s="28" t="s">
        <v>103</v>
      </c>
      <c r="D83" s="28" t="s">
        <v>115</v>
      </c>
      <c r="E83" s="28" t="s">
        <v>21</v>
      </c>
      <c r="F83" s="15">
        <v>286196.83</v>
      </c>
      <c r="G83" s="15">
        <v>275196.74</v>
      </c>
      <c r="H83" s="17">
        <f t="shared" si="1"/>
        <v>0.96156459874136269</v>
      </c>
    </row>
    <row r="84" spans="1:16" ht="46.5" x14ac:dyDescent="0.35">
      <c r="A84" s="28" t="s">
        <v>204</v>
      </c>
      <c r="B84" s="28" t="s">
        <v>28</v>
      </c>
      <c r="C84" s="28" t="s">
        <v>103</v>
      </c>
      <c r="D84" s="28" t="s">
        <v>179</v>
      </c>
      <c r="E84" s="28" t="s">
        <v>11</v>
      </c>
      <c r="F84" s="15">
        <v>40000</v>
      </c>
      <c r="G84" s="15">
        <v>40000</v>
      </c>
      <c r="H84" s="17">
        <f t="shared" si="1"/>
        <v>1</v>
      </c>
    </row>
    <row r="85" spans="1:16" ht="108.5" x14ac:dyDescent="0.35">
      <c r="A85" s="28" t="s">
        <v>127</v>
      </c>
      <c r="B85" s="28" t="s">
        <v>28</v>
      </c>
      <c r="C85" s="28" t="s">
        <v>103</v>
      </c>
      <c r="D85" s="28" t="s">
        <v>179</v>
      </c>
      <c r="E85" s="28" t="s">
        <v>17</v>
      </c>
      <c r="F85" s="15">
        <v>40000</v>
      </c>
      <c r="G85" s="15">
        <v>40000</v>
      </c>
      <c r="H85" s="17">
        <f t="shared" si="1"/>
        <v>1</v>
      </c>
    </row>
    <row r="86" spans="1:16" ht="46.5" x14ac:dyDescent="0.35">
      <c r="A86" s="28" t="s">
        <v>128</v>
      </c>
      <c r="B86" s="28" t="s">
        <v>28</v>
      </c>
      <c r="C86" s="28" t="s">
        <v>103</v>
      </c>
      <c r="D86" s="28" t="s">
        <v>179</v>
      </c>
      <c r="E86" s="28" t="s">
        <v>18</v>
      </c>
      <c r="F86" s="15">
        <v>40000</v>
      </c>
      <c r="G86" s="15">
        <v>40000</v>
      </c>
      <c r="H86" s="17">
        <f t="shared" si="1"/>
        <v>1</v>
      </c>
    </row>
    <row r="87" spans="1:16" ht="15.5" x14ac:dyDescent="0.35">
      <c r="A87" s="28" t="s">
        <v>157</v>
      </c>
      <c r="B87" s="28" t="s">
        <v>19</v>
      </c>
      <c r="C87" s="28" t="s">
        <v>9</v>
      </c>
      <c r="D87" s="28" t="s">
        <v>10</v>
      </c>
      <c r="E87" s="28" t="s">
        <v>11</v>
      </c>
      <c r="F87" s="15">
        <v>2194478</v>
      </c>
      <c r="G87" s="15">
        <v>2055088.68</v>
      </c>
      <c r="H87" s="17">
        <f t="shared" si="1"/>
        <v>0.93648178746836375</v>
      </c>
    </row>
    <row r="88" spans="1:16" ht="31" x14ac:dyDescent="0.35">
      <c r="A88" s="28" t="s">
        <v>158</v>
      </c>
      <c r="B88" s="28" t="s">
        <v>19</v>
      </c>
      <c r="C88" s="28" t="s">
        <v>30</v>
      </c>
      <c r="D88" s="28" t="s">
        <v>10</v>
      </c>
      <c r="E88" s="28" t="s">
        <v>11</v>
      </c>
      <c r="F88" s="15">
        <v>2194478</v>
      </c>
      <c r="G88" s="15">
        <v>2055088.68</v>
      </c>
      <c r="H88" s="17">
        <f t="shared" si="1"/>
        <v>0.93648178746836375</v>
      </c>
    </row>
    <row r="89" spans="1:16" ht="77.5" x14ac:dyDescent="0.35">
      <c r="A89" s="28" t="s">
        <v>159</v>
      </c>
      <c r="B89" s="28" t="s">
        <v>19</v>
      </c>
      <c r="C89" s="28" t="s">
        <v>30</v>
      </c>
      <c r="D89" s="28" t="s">
        <v>34</v>
      </c>
      <c r="E89" s="28" t="s">
        <v>11</v>
      </c>
      <c r="F89" s="15">
        <v>2194478</v>
      </c>
      <c r="G89" s="15">
        <v>2055088.68</v>
      </c>
      <c r="H89" s="17">
        <f t="shared" si="1"/>
        <v>0.93648178746836375</v>
      </c>
    </row>
    <row r="90" spans="1:16" ht="15.5" x14ac:dyDescent="0.35">
      <c r="A90" s="28" t="s">
        <v>200</v>
      </c>
      <c r="B90" s="28" t="s">
        <v>19</v>
      </c>
      <c r="C90" s="28" t="s">
        <v>30</v>
      </c>
      <c r="D90" s="28" t="s">
        <v>35</v>
      </c>
      <c r="E90" s="28" t="s">
        <v>11</v>
      </c>
      <c r="F90" s="15">
        <v>2194478</v>
      </c>
      <c r="G90" s="15">
        <v>2055088.68</v>
      </c>
      <c r="H90" s="17">
        <f t="shared" si="1"/>
        <v>0.93648178746836375</v>
      </c>
    </row>
    <row r="91" spans="1:16" ht="31" x14ac:dyDescent="0.35">
      <c r="A91" s="28" t="s">
        <v>160</v>
      </c>
      <c r="B91" s="28" t="s">
        <v>19</v>
      </c>
      <c r="C91" s="28" t="s">
        <v>30</v>
      </c>
      <c r="D91" s="28" t="s">
        <v>181</v>
      </c>
      <c r="E91" s="28" t="s">
        <v>11</v>
      </c>
      <c r="F91" s="15">
        <v>1394478</v>
      </c>
      <c r="G91" s="15">
        <v>1289668.98</v>
      </c>
      <c r="H91" s="17">
        <f t="shared" si="1"/>
        <v>0.92483996162004711</v>
      </c>
    </row>
    <row r="92" spans="1:16" ht="46.5" x14ac:dyDescent="0.35">
      <c r="A92" s="28" t="s">
        <v>131</v>
      </c>
      <c r="B92" s="28" t="s">
        <v>19</v>
      </c>
      <c r="C92" s="28" t="s">
        <v>30</v>
      </c>
      <c r="D92" s="28" t="s">
        <v>181</v>
      </c>
      <c r="E92" s="28" t="s">
        <v>20</v>
      </c>
      <c r="F92" s="15">
        <v>1394478</v>
      </c>
      <c r="G92" s="15">
        <v>1289668.98</v>
      </c>
      <c r="H92" s="17">
        <f t="shared" si="1"/>
        <v>0.92483996162004711</v>
      </c>
    </row>
    <row r="93" spans="1:16" ht="48" customHeight="1" x14ac:dyDescent="0.35">
      <c r="A93" s="28" t="s">
        <v>132</v>
      </c>
      <c r="B93" s="28" t="s">
        <v>19</v>
      </c>
      <c r="C93" s="28" t="s">
        <v>30</v>
      </c>
      <c r="D93" s="28" t="s">
        <v>181</v>
      </c>
      <c r="E93" s="28" t="s">
        <v>21</v>
      </c>
      <c r="F93" s="15">
        <v>1394478</v>
      </c>
      <c r="G93" s="15">
        <v>1289668.98</v>
      </c>
      <c r="H93" s="17">
        <f t="shared" si="1"/>
        <v>0.92483996162004711</v>
      </c>
    </row>
    <row r="94" spans="1:16" ht="31" x14ac:dyDescent="0.35">
      <c r="A94" s="28" t="s">
        <v>161</v>
      </c>
      <c r="B94" s="28" t="s">
        <v>19</v>
      </c>
      <c r="C94" s="28" t="s">
        <v>30</v>
      </c>
      <c r="D94" s="28" t="s">
        <v>182</v>
      </c>
      <c r="E94" s="28" t="s">
        <v>11</v>
      </c>
      <c r="F94" s="15">
        <v>800000</v>
      </c>
      <c r="G94" s="15">
        <v>765419.7</v>
      </c>
      <c r="H94" s="17">
        <f t="shared" si="1"/>
        <v>0.95677462499999999</v>
      </c>
    </row>
    <row r="95" spans="1:16" ht="46.5" x14ac:dyDescent="0.35">
      <c r="A95" s="28" t="s">
        <v>131</v>
      </c>
      <c r="B95" s="28" t="s">
        <v>19</v>
      </c>
      <c r="C95" s="28" t="s">
        <v>30</v>
      </c>
      <c r="D95" s="28" t="s">
        <v>182</v>
      </c>
      <c r="E95" s="28" t="s">
        <v>20</v>
      </c>
      <c r="F95" s="15">
        <v>800000</v>
      </c>
      <c r="G95" s="15">
        <v>765419.7</v>
      </c>
      <c r="H95" s="17">
        <f t="shared" si="1"/>
        <v>0.95677462499999999</v>
      </c>
    </row>
    <row r="96" spans="1:16" ht="62" x14ac:dyDescent="0.35">
      <c r="A96" s="28" t="s">
        <v>132</v>
      </c>
      <c r="B96" s="28" t="s">
        <v>19</v>
      </c>
      <c r="C96" s="28" t="s">
        <v>30</v>
      </c>
      <c r="D96" s="28" t="s">
        <v>182</v>
      </c>
      <c r="E96" s="28" t="s">
        <v>21</v>
      </c>
      <c r="F96" s="15">
        <v>800000</v>
      </c>
      <c r="G96" s="15">
        <v>765419.7</v>
      </c>
      <c r="H96" s="17">
        <f t="shared" si="1"/>
        <v>0.95677462499999999</v>
      </c>
    </row>
    <row r="97" spans="1:8" ht="31" x14ac:dyDescent="0.35">
      <c r="A97" s="28" t="s">
        <v>162</v>
      </c>
      <c r="B97" s="28" t="s">
        <v>36</v>
      </c>
      <c r="C97" s="28" t="s">
        <v>9</v>
      </c>
      <c r="D97" s="28" t="s">
        <v>10</v>
      </c>
      <c r="E97" s="28" t="s">
        <v>11</v>
      </c>
      <c r="F97" s="15">
        <v>6028048.6799999997</v>
      </c>
      <c r="G97" s="15">
        <v>6005065.4000000004</v>
      </c>
      <c r="H97" s="17">
        <f t="shared" si="1"/>
        <v>0.99618727697467779</v>
      </c>
    </row>
    <row r="98" spans="1:8" ht="15.5" x14ac:dyDescent="0.35">
      <c r="A98" s="28" t="s">
        <v>163</v>
      </c>
      <c r="B98" s="28" t="s">
        <v>36</v>
      </c>
      <c r="C98" s="28" t="s">
        <v>28</v>
      </c>
      <c r="D98" s="28" t="s">
        <v>10</v>
      </c>
      <c r="E98" s="28" t="s">
        <v>11</v>
      </c>
      <c r="F98" s="15">
        <v>6028048.6799999997</v>
      </c>
      <c r="G98" s="15">
        <v>6005065.4000000004</v>
      </c>
      <c r="H98" s="17">
        <f t="shared" si="1"/>
        <v>0.99618727697467779</v>
      </c>
    </row>
    <row r="99" spans="1:8" ht="77.5" x14ac:dyDescent="0.35">
      <c r="A99" s="28" t="s">
        <v>159</v>
      </c>
      <c r="B99" s="28" t="s">
        <v>36</v>
      </c>
      <c r="C99" s="28" t="s">
        <v>28</v>
      </c>
      <c r="D99" s="28" t="s">
        <v>34</v>
      </c>
      <c r="E99" s="28" t="s">
        <v>11</v>
      </c>
      <c r="F99" s="15">
        <v>5028048.8</v>
      </c>
      <c r="G99" s="15">
        <v>5005065.5199999996</v>
      </c>
      <c r="H99" s="17">
        <f t="shared" si="1"/>
        <v>0.99542898628987053</v>
      </c>
    </row>
    <row r="100" spans="1:8" ht="15.5" x14ac:dyDescent="0.35">
      <c r="A100" s="28" t="s">
        <v>196</v>
      </c>
      <c r="B100" s="28" t="s">
        <v>36</v>
      </c>
      <c r="C100" s="28" t="s">
        <v>28</v>
      </c>
      <c r="D100" s="28" t="s">
        <v>35</v>
      </c>
      <c r="E100" s="28" t="s">
        <v>11</v>
      </c>
      <c r="F100" s="15">
        <v>5028048.8</v>
      </c>
      <c r="G100" s="15">
        <v>5005065.5199999996</v>
      </c>
      <c r="H100" s="17">
        <f t="shared" si="1"/>
        <v>0.99542898628987053</v>
      </c>
    </row>
    <row r="101" spans="1:8" ht="31" x14ac:dyDescent="0.35">
      <c r="A101" s="28" t="s">
        <v>164</v>
      </c>
      <c r="B101" s="28" t="s">
        <v>36</v>
      </c>
      <c r="C101" s="28" t="s">
        <v>28</v>
      </c>
      <c r="D101" s="28" t="s">
        <v>37</v>
      </c>
      <c r="E101" s="28" t="s">
        <v>11</v>
      </c>
      <c r="F101" s="15">
        <v>67618.63</v>
      </c>
      <c r="G101" s="15">
        <v>59178.6</v>
      </c>
      <c r="H101" s="17">
        <f t="shared" si="1"/>
        <v>0.87518188404586128</v>
      </c>
    </row>
    <row r="102" spans="1:8" ht="46.5" x14ac:dyDescent="0.35">
      <c r="A102" s="28" t="s">
        <v>131</v>
      </c>
      <c r="B102" s="28" t="s">
        <v>36</v>
      </c>
      <c r="C102" s="28" t="s">
        <v>28</v>
      </c>
      <c r="D102" s="28" t="s">
        <v>37</v>
      </c>
      <c r="E102" s="28" t="s">
        <v>20</v>
      </c>
      <c r="F102" s="15">
        <v>67618.63</v>
      </c>
      <c r="G102" s="15">
        <v>59178.6</v>
      </c>
      <c r="H102" s="17">
        <f t="shared" si="1"/>
        <v>0.87518188404586128</v>
      </c>
    </row>
    <row r="103" spans="1:8" ht="62" x14ac:dyDescent="0.35">
      <c r="A103" s="28" t="s">
        <v>132</v>
      </c>
      <c r="B103" s="28" t="s">
        <v>36</v>
      </c>
      <c r="C103" s="28" t="s">
        <v>28</v>
      </c>
      <c r="D103" s="28" t="s">
        <v>37</v>
      </c>
      <c r="E103" s="28" t="s">
        <v>21</v>
      </c>
      <c r="F103" s="15">
        <v>67618.63</v>
      </c>
      <c r="G103" s="15">
        <v>59178.6</v>
      </c>
      <c r="H103" s="17">
        <f t="shared" si="1"/>
        <v>0.87518188404586128</v>
      </c>
    </row>
    <row r="104" spans="1:8" ht="46.5" x14ac:dyDescent="0.35">
      <c r="A104" s="28" t="s">
        <v>165</v>
      </c>
      <c r="B104" s="28" t="s">
        <v>36</v>
      </c>
      <c r="C104" s="28" t="s">
        <v>28</v>
      </c>
      <c r="D104" s="28" t="s">
        <v>38</v>
      </c>
      <c r="E104" s="28" t="s">
        <v>11</v>
      </c>
      <c r="F104" s="15">
        <v>1020163.32</v>
      </c>
      <c r="G104" s="15">
        <v>1011552.84</v>
      </c>
      <c r="H104" s="17">
        <f t="shared" si="1"/>
        <v>0.99155970438145136</v>
      </c>
    </row>
    <row r="105" spans="1:8" ht="46.5" x14ac:dyDescent="0.35">
      <c r="A105" s="28" t="s">
        <v>131</v>
      </c>
      <c r="B105" s="28" t="s">
        <v>36</v>
      </c>
      <c r="C105" s="28" t="s">
        <v>28</v>
      </c>
      <c r="D105" s="28" t="s">
        <v>38</v>
      </c>
      <c r="E105" s="28" t="s">
        <v>20</v>
      </c>
      <c r="F105" s="15">
        <v>1020163.32</v>
      </c>
      <c r="G105" s="15">
        <v>1011552.84</v>
      </c>
      <c r="H105" s="17">
        <f t="shared" si="1"/>
        <v>0.99155970438145136</v>
      </c>
    </row>
    <row r="106" spans="1:8" ht="62" x14ac:dyDescent="0.35">
      <c r="A106" s="28" t="s">
        <v>132</v>
      </c>
      <c r="B106" s="28" t="s">
        <v>36</v>
      </c>
      <c r="C106" s="28" t="s">
        <v>28</v>
      </c>
      <c r="D106" s="28" t="s">
        <v>38</v>
      </c>
      <c r="E106" s="28" t="s">
        <v>21</v>
      </c>
      <c r="F106" s="15">
        <v>1020163.32</v>
      </c>
      <c r="G106" s="15">
        <v>1011552.84</v>
      </c>
      <c r="H106" s="17">
        <f t="shared" si="1"/>
        <v>0.99155970438145136</v>
      </c>
    </row>
    <row r="107" spans="1:8" ht="15.5" x14ac:dyDescent="0.35">
      <c r="A107" s="28" t="s">
        <v>166</v>
      </c>
      <c r="B107" s="28" t="s">
        <v>36</v>
      </c>
      <c r="C107" s="28" t="s">
        <v>28</v>
      </c>
      <c r="D107" s="28" t="s">
        <v>39</v>
      </c>
      <c r="E107" s="28" t="s">
        <v>11</v>
      </c>
      <c r="F107" s="15">
        <v>925115.35</v>
      </c>
      <c r="G107" s="15">
        <v>919182.58</v>
      </c>
      <c r="H107" s="17">
        <f t="shared" si="1"/>
        <v>0.99358699431373609</v>
      </c>
    </row>
    <row r="108" spans="1:8" ht="46.5" x14ac:dyDescent="0.35">
      <c r="A108" s="28" t="s">
        <v>131</v>
      </c>
      <c r="B108" s="28" t="s">
        <v>36</v>
      </c>
      <c r="C108" s="28" t="s">
        <v>28</v>
      </c>
      <c r="D108" s="28" t="s">
        <v>39</v>
      </c>
      <c r="E108" s="28" t="s">
        <v>20</v>
      </c>
      <c r="F108" s="15">
        <v>925115.35</v>
      </c>
      <c r="G108" s="15">
        <v>919182.58</v>
      </c>
      <c r="H108" s="17">
        <f t="shared" si="1"/>
        <v>0.99358699431373609</v>
      </c>
    </row>
    <row r="109" spans="1:8" ht="62" x14ac:dyDescent="0.35">
      <c r="A109" s="28" t="s">
        <v>132</v>
      </c>
      <c r="B109" s="28" t="s">
        <v>36</v>
      </c>
      <c r="C109" s="28" t="s">
        <v>28</v>
      </c>
      <c r="D109" s="28" t="s">
        <v>39</v>
      </c>
      <c r="E109" s="28" t="s">
        <v>21</v>
      </c>
      <c r="F109" s="15">
        <v>925115.35</v>
      </c>
      <c r="G109" s="15">
        <v>919182.58</v>
      </c>
      <c r="H109" s="17">
        <f t="shared" si="1"/>
        <v>0.99358699431373609</v>
      </c>
    </row>
    <row r="110" spans="1:8" ht="62" x14ac:dyDescent="0.35">
      <c r="A110" s="28" t="s">
        <v>205</v>
      </c>
      <c r="B110" s="28" t="s">
        <v>36</v>
      </c>
      <c r="C110" s="28" t="s">
        <v>28</v>
      </c>
      <c r="D110" s="28" t="s">
        <v>186</v>
      </c>
      <c r="E110" s="28" t="s">
        <v>11</v>
      </c>
      <c r="F110" s="15">
        <v>3015151.5</v>
      </c>
      <c r="G110" s="15">
        <v>3015151.5</v>
      </c>
      <c r="H110" s="17">
        <f t="shared" si="1"/>
        <v>1</v>
      </c>
    </row>
    <row r="111" spans="1:8" ht="46.5" x14ac:dyDescent="0.35">
      <c r="A111" s="28" t="s">
        <v>131</v>
      </c>
      <c r="B111" s="28" t="s">
        <v>36</v>
      </c>
      <c r="C111" s="28" t="s">
        <v>28</v>
      </c>
      <c r="D111" s="28" t="s">
        <v>186</v>
      </c>
      <c r="E111" s="28" t="s">
        <v>20</v>
      </c>
      <c r="F111" s="15">
        <v>3015151.5</v>
      </c>
      <c r="G111" s="15">
        <v>3015151.5</v>
      </c>
      <c r="H111" s="17">
        <f t="shared" si="1"/>
        <v>1</v>
      </c>
    </row>
    <row r="112" spans="1:8" ht="62" x14ac:dyDescent="0.35">
      <c r="A112" s="28" t="s">
        <v>132</v>
      </c>
      <c r="B112" s="28" t="s">
        <v>36</v>
      </c>
      <c r="C112" s="28" t="s">
        <v>28</v>
      </c>
      <c r="D112" s="28" t="s">
        <v>186</v>
      </c>
      <c r="E112" s="28" t="s">
        <v>21</v>
      </c>
      <c r="F112" s="15">
        <v>3015151.5</v>
      </c>
      <c r="G112" s="15">
        <v>3015151.5</v>
      </c>
      <c r="H112" s="17">
        <f t="shared" si="1"/>
        <v>1</v>
      </c>
    </row>
    <row r="113" spans="1:8" ht="46.5" x14ac:dyDescent="0.35">
      <c r="A113" s="28" t="s">
        <v>124</v>
      </c>
      <c r="B113" s="28" t="s">
        <v>36</v>
      </c>
      <c r="C113" s="28" t="s">
        <v>28</v>
      </c>
      <c r="D113" s="28" t="s">
        <v>14</v>
      </c>
      <c r="E113" s="28" t="s">
        <v>11</v>
      </c>
      <c r="F113" s="15">
        <v>999999.88</v>
      </c>
      <c r="G113" s="15">
        <v>999999.88</v>
      </c>
      <c r="H113" s="17">
        <f t="shared" si="1"/>
        <v>1</v>
      </c>
    </row>
    <row r="114" spans="1:8" ht="46.5" x14ac:dyDescent="0.35">
      <c r="A114" s="28" t="s">
        <v>125</v>
      </c>
      <c r="B114" s="28" t="s">
        <v>36</v>
      </c>
      <c r="C114" s="28" t="s">
        <v>28</v>
      </c>
      <c r="D114" s="28" t="s">
        <v>15</v>
      </c>
      <c r="E114" s="28" t="s">
        <v>11</v>
      </c>
      <c r="F114" s="15">
        <v>999999.88</v>
      </c>
      <c r="G114" s="15">
        <v>999999.88</v>
      </c>
      <c r="H114" s="17">
        <f t="shared" si="1"/>
        <v>1</v>
      </c>
    </row>
    <row r="115" spans="1:8" ht="62" x14ac:dyDescent="0.35">
      <c r="A115" s="28" t="s">
        <v>206</v>
      </c>
      <c r="B115" s="28" t="s">
        <v>36</v>
      </c>
      <c r="C115" s="28" t="s">
        <v>28</v>
      </c>
      <c r="D115" s="28" t="s">
        <v>192</v>
      </c>
      <c r="E115" s="28" t="s">
        <v>11</v>
      </c>
      <c r="F115" s="15">
        <v>999999.88</v>
      </c>
      <c r="G115" s="15">
        <v>999999.88</v>
      </c>
      <c r="H115" s="17">
        <f t="shared" si="1"/>
        <v>1</v>
      </c>
    </row>
    <row r="116" spans="1:8" ht="46.5" x14ac:dyDescent="0.35">
      <c r="A116" s="28" t="s">
        <v>131</v>
      </c>
      <c r="B116" s="28" t="s">
        <v>36</v>
      </c>
      <c r="C116" s="28" t="s">
        <v>28</v>
      </c>
      <c r="D116" s="28" t="s">
        <v>192</v>
      </c>
      <c r="E116" s="28" t="s">
        <v>20</v>
      </c>
      <c r="F116" s="15">
        <v>999999.88</v>
      </c>
      <c r="G116" s="15">
        <v>999999.88</v>
      </c>
      <c r="H116" s="17">
        <f t="shared" si="1"/>
        <v>1</v>
      </c>
    </row>
    <row r="117" spans="1:8" ht="62" x14ac:dyDescent="0.35">
      <c r="A117" s="28" t="s">
        <v>132</v>
      </c>
      <c r="B117" s="28" t="s">
        <v>36</v>
      </c>
      <c r="C117" s="28" t="s">
        <v>28</v>
      </c>
      <c r="D117" s="28" t="s">
        <v>192</v>
      </c>
      <c r="E117" s="28" t="s">
        <v>21</v>
      </c>
      <c r="F117" s="15">
        <v>999999.88</v>
      </c>
      <c r="G117" s="15">
        <v>999999.88</v>
      </c>
      <c r="H117" s="17">
        <f t="shared" si="1"/>
        <v>1</v>
      </c>
    </row>
    <row r="118" spans="1:8" ht="15.5" x14ac:dyDescent="0.35">
      <c r="A118" s="28" t="s">
        <v>167</v>
      </c>
      <c r="B118" s="28" t="s">
        <v>40</v>
      </c>
      <c r="C118" s="28" t="s">
        <v>9</v>
      </c>
      <c r="D118" s="28" t="s">
        <v>10</v>
      </c>
      <c r="E118" s="28" t="s">
        <v>11</v>
      </c>
      <c r="F118" s="15">
        <v>4754485.46</v>
      </c>
      <c r="G118" s="15">
        <v>4645219.76</v>
      </c>
      <c r="H118" s="17">
        <f t="shared" si="1"/>
        <v>0.97701839643442712</v>
      </c>
    </row>
    <row r="119" spans="1:8" ht="15.5" x14ac:dyDescent="0.35">
      <c r="A119" s="28" t="s">
        <v>168</v>
      </c>
      <c r="B119" s="28" t="s">
        <v>40</v>
      </c>
      <c r="C119" s="28" t="s">
        <v>12</v>
      </c>
      <c r="D119" s="28" t="s">
        <v>10</v>
      </c>
      <c r="E119" s="28" t="s">
        <v>11</v>
      </c>
      <c r="F119" s="15">
        <v>4754485.46</v>
      </c>
      <c r="G119" s="15">
        <v>4645219.76</v>
      </c>
      <c r="H119" s="17">
        <f t="shared" si="1"/>
        <v>0.97701839643442712</v>
      </c>
    </row>
    <row r="120" spans="1:8" ht="77.5" x14ac:dyDescent="0.35">
      <c r="A120" s="28" t="s">
        <v>169</v>
      </c>
      <c r="B120" s="28" t="s">
        <v>40</v>
      </c>
      <c r="C120" s="28" t="s">
        <v>12</v>
      </c>
      <c r="D120" s="28" t="s">
        <v>41</v>
      </c>
      <c r="E120" s="28" t="s">
        <v>11</v>
      </c>
      <c r="F120" s="15">
        <v>4754485.46</v>
      </c>
      <c r="G120" s="15">
        <v>4645219.76</v>
      </c>
      <c r="H120" s="17">
        <f t="shared" si="1"/>
        <v>0.97701839643442712</v>
      </c>
    </row>
    <row r="121" spans="1:8" ht="21" customHeight="1" x14ac:dyDescent="0.35">
      <c r="A121" s="28" t="s">
        <v>141</v>
      </c>
      <c r="B121" s="28" t="s">
        <v>40</v>
      </c>
      <c r="C121" s="28" t="s">
        <v>12</v>
      </c>
      <c r="D121" s="28" t="s">
        <v>42</v>
      </c>
      <c r="E121" s="28" t="s">
        <v>11</v>
      </c>
      <c r="F121" s="15">
        <v>4754485.46</v>
      </c>
      <c r="G121" s="15">
        <v>4645219.76</v>
      </c>
      <c r="H121" s="17">
        <f t="shared" si="1"/>
        <v>0.97701839643442712</v>
      </c>
    </row>
    <row r="122" spans="1:8" ht="49.5" customHeight="1" x14ac:dyDescent="0.35">
      <c r="A122" s="28" t="s">
        <v>170</v>
      </c>
      <c r="B122" s="28" t="s">
        <v>40</v>
      </c>
      <c r="C122" s="28" t="s">
        <v>12</v>
      </c>
      <c r="D122" s="28" t="s">
        <v>57</v>
      </c>
      <c r="E122" s="28" t="s">
        <v>11</v>
      </c>
      <c r="F122" s="15">
        <v>52532</v>
      </c>
      <c r="G122" s="15">
        <v>52532</v>
      </c>
      <c r="H122" s="17">
        <f t="shared" si="1"/>
        <v>1</v>
      </c>
    </row>
    <row r="123" spans="1:8" ht="46.5" x14ac:dyDescent="0.35">
      <c r="A123" s="28" t="s">
        <v>131</v>
      </c>
      <c r="B123" s="28" t="s">
        <v>40</v>
      </c>
      <c r="C123" s="28" t="s">
        <v>12</v>
      </c>
      <c r="D123" s="28" t="s">
        <v>57</v>
      </c>
      <c r="E123" s="28" t="s">
        <v>20</v>
      </c>
      <c r="F123" s="15">
        <v>52532</v>
      </c>
      <c r="G123" s="15">
        <v>52532</v>
      </c>
      <c r="H123" s="17">
        <f t="shared" si="1"/>
        <v>1</v>
      </c>
    </row>
    <row r="124" spans="1:8" ht="50" customHeight="1" x14ac:dyDescent="0.35">
      <c r="A124" s="28" t="s">
        <v>132</v>
      </c>
      <c r="B124" s="28" t="s">
        <v>40</v>
      </c>
      <c r="C124" s="28" t="s">
        <v>12</v>
      </c>
      <c r="D124" s="28" t="s">
        <v>57</v>
      </c>
      <c r="E124" s="28" t="s">
        <v>21</v>
      </c>
      <c r="F124" s="15">
        <v>52532</v>
      </c>
      <c r="G124" s="15">
        <v>52532</v>
      </c>
      <c r="H124" s="17">
        <f t="shared" si="1"/>
        <v>1</v>
      </c>
    </row>
    <row r="125" spans="1:8" ht="62" x14ac:dyDescent="0.35">
      <c r="A125" s="28" t="s">
        <v>171</v>
      </c>
      <c r="B125" s="28" t="s">
        <v>40</v>
      </c>
      <c r="C125" s="28" t="s">
        <v>12</v>
      </c>
      <c r="D125" s="28" t="s">
        <v>44</v>
      </c>
      <c r="E125" s="28" t="s">
        <v>11</v>
      </c>
      <c r="F125" s="15">
        <v>3723854.46</v>
      </c>
      <c r="G125" s="15">
        <v>3614940.76</v>
      </c>
      <c r="H125" s="17">
        <f t="shared" si="1"/>
        <v>0.97075242838572151</v>
      </c>
    </row>
    <row r="126" spans="1:8" ht="108.5" x14ac:dyDescent="0.35">
      <c r="A126" s="28" t="s">
        <v>127</v>
      </c>
      <c r="B126" s="28" t="s">
        <v>40</v>
      </c>
      <c r="C126" s="28" t="s">
        <v>12</v>
      </c>
      <c r="D126" s="28" t="s">
        <v>44</v>
      </c>
      <c r="E126" s="28" t="s">
        <v>17</v>
      </c>
      <c r="F126" s="15">
        <v>1194756.3400000001</v>
      </c>
      <c r="G126" s="15">
        <v>1184211.8899999999</v>
      </c>
      <c r="H126" s="17">
        <f t="shared" si="1"/>
        <v>0.99117439293103049</v>
      </c>
    </row>
    <row r="127" spans="1:8" ht="31" x14ac:dyDescent="0.35">
      <c r="A127" s="28" t="s">
        <v>172</v>
      </c>
      <c r="B127" s="28" t="s">
        <v>40</v>
      </c>
      <c r="C127" s="28" t="s">
        <v>12</v>
      </c>
      <c r="D127" s="28" t="s">
        <v>44</v>
      </c>
      <c r="E127" s="28" t="s">
        <v>43</v>
      </c>
      <c r="F127" s="15">
        <v>1194756.3400000001</v>
      </c>
      <c r="G127" s="15">
        <v>1184211.8899999999</v>
      </c>
      <c r="H127" s="17">
        <f t="shared" si="1"/>
        <v>0.99117439293103049</v>
      </c>
    </row>
    <row r="128" spans="1:8" ht="46.5" x14ac:dyDescent="0.35">
      <c r="A128" s="28" t="s">
        <v>131</v>
      </c>
      <c r="B128" s="28" t="s">
        <v>40</v>
      </c>
      <c r="C128" s="28" t="s">
        <v>12</v>
      </c>
      <c r="D128" s="28" t="s">
        <v>44</v>
      </c>
      <c r="E128" s="28" t="s">
        <v>20</v>
      </c>
      <c r="F128" s="15">
        <v>2525098.12</v>
      </c>
      <c r="G128" s="15">
        <v>2430728.87</v>
      </c>
      <c r="H128" s="17">
        <f t="shared" si="1"/>
        <v>0.96262749187742458</v>
      </c>
    </row>
    <row r="129" spans="1:8" ht="62" x14ac:dyDescent="0.35">
      <c r="A129" s="28" t="s">
        <v>132</v>
      </c>
      <c r="B129" s="28" t="s">
        <v>40</v>
      </c>
      <c r="C129" s="28" t="s">
        <v>12</v>
      </c>
      <c r="D129" s="28" t="s">
        <v>44</v>
      </c>
      <c r="E129" s="28" t="s">
        <v>21</v>
      </c>
      <c r="F129" s="15">
        <v>2525098.12</v>
      </c>
      <c r="G129" s="15">
        <v>2430728.87</v>
      </c>
      <c r="H129" s="17">
        <f t="shared" si="1"/>
        <v>0.96262749187742458</v>
      </c>
    </row>
    <row r="130" spans="1:8" ht="15.5" x14ac:dyDescent="0.35">
      <c r="A130" s="28" t="s">
        <v>138</v>
      </c>
      <c r="B130" s="28" t="s">
        <v>40</v>
      </c>
      <c r="C130" s="28" t="s">
        <v>12</v>
      </c>
      <c r="D130" s="28" t="s">
        <v>44</v>
      </c>
      <c r="E130" s="28" t="s">
        <v>22</v>
      </c>
      <c r="F130" s="15">
        <v>4000</v>
      </c>
      <c r="G130" s="15">
        <v>0</v>
      </c>
      <c r="H130" s="17">
        <f t="shared" si="1"/>
        <v>0</v>
      </c>
    </row>
    <row r="131" spans="1:8" ht="31" x14ac:dyDescent="0.35">
      <c r="A131" s="28" t="s">
        <v>146</v>
      </c>
      <c r="B131" s="28" t="s">
        <v>40</v>
      </c>
      <c r="C131" s="28" t="s">
        <v>12</v>
      </c>
      <c r="D131" s="28" t="s">
        <v>44</v>
      </c>
      <c r="E131" s="28" t="s">
        <v>23</v>
      </c>
      <c r="F131" s="15">
        <v>4000</v>
      </c>
      <c r="G131" s="15">
        <v>0</v>
      </c>
      <c r="H131" s="17">
        <f t="shared" si="1"/>
        <v>0</v>
      </c>
    </row>
    <row r="132" spans="1:8" ht="46.5" x14ac:dyDescent="0.35">
      <c r="A132" s="28" t="s">
        <v>207</v>
      </c>
      <c r="B132" s="28" t="s">
        <v>40</v>
      </c>
      <c r="C132" s="28" t="s">
        <v>12</v>
      </c>
      <c r="D132" s="28" t="s">
        <v>104</v>
      </c>
      <c r="E132" s="28" t="s">
        <v>11</v>
      </c>
      <c r="F132" s="15">
        <v>978099</v>
      </c>
      <c r="G132" s="15">
        <v>977747</v>
      </c>
      <c r="H132" s="17">
        <f t="shared" si="1"/>
        <v>0.99964011822934085</v>
      </c>
    </row>
    <row r="133" spans="1:8" ht="46.5" x14ac:dyDescent="0.35">
      <c r="A133" s="28" t="s">
        <v>131</v>
      </c>
      <c r="B133" s="28" t="s">
        <v>40</v>
      </c>
      <c r="C133" s="28" t="s">
        <v>12</v>
      </c>
      <c r="D133" s="28" t="s">
        <v>104</v>
      </c>
      <c r="E133" s="28" t="s">
        <v>20</v>
      </c>
      <c r="F133" s="15">
        <v>978099</v>
      </c>
      <c r="G133" s="15">
        <v>977747</v>
      </c>
      <c r="H133" s="17">
        <f t="shared" si="1"/>
        <v>0.99964011822934085</v>
      </c>
    </row>
    <row r="134" spans="1:8" ht="62" x14ac:dyDescent="0.35">
      <c r="A134" s="28" t="s">
        <v>132</v>
      </c>
      <c r="B134" s="28" t="s">
        <v>40</v>
      </c>
      <c r="C134" s="28" t="s">
        <v>12</v>
      </c>
      <c r="D134" s="28" t="s">
        <v>104</v>
      </c>
      <c r="E134" s="28" t="s">
        <v>21</v>
      </c>
      <c r="F134" s="15">
        <v>978099</v>
      </c>
      <c r="G134" s="15">
        <v>977747</v>
      </c>
      <c r="H134" s="17">
        <f t="shared" si="1"/>
        <v>0.99964011822934085</v>
      </c>
    </row>
    <row r="135" spans="1:8" ht="22.5" customHeight="1" x14ac:dyDescent="0.35">
      <c r="A135" s="29" t="s">
        <v>60</v>
      </c>
      <c r="B135" s="29"/>
      <c r="C135" s="29"/>
      <c r="D135" s="29"/>
      <c r="E135" s="29"/>
      <c r="F135" s="16">
        <v>19267619</v>
      </c>
      <c r="G135" s="16">
        <v>18861391.579999998</v>
      </c>
      <c r="H135" s="18">
        <f t="shared" si="1"/>
        <v>0.97891657396796139</v>
      </c>
    </row>
  </sheetData>
  <autoFilter ref="A9:H135" xr:uid="{00000000-0009-0000-0000-000001000000}"/>
  <mergeCells count="10">
    <mergeCell ref="F7:H7"/>
    <mergeCell ref="G1:H1"/>
    <mergeCell ref="A4:H4"/>
    <mergeCell ref="A5:H5"/>
    <mergeCell ref="A6:H6"/>
    <mergeCell ref="A7:A8"/>
    <mergeCell ref="B7:B8"/>
    <mergeCell ref="C7:C8"/>
    <mergeCell ref="D7:D8"/>
    <mergeCell ref="E7:E8"/>
  </mergeCells>
  <pageMargins left="0.98402780000000001" right="0.59027779999999996" top="0.59027779999999996" bottom="0.59027779999999996" header="0.39374999999999999" footer="0.39374999999999999"/>
  <pageSetup paperSize="9" scale="77" fitToHeight="0" orientation="portrait" blackAndWhite="1" r:id="rId1"/>
  <headerFooter>
    <oddHeader xml:space="preserve">&amp;L   </oddHeader>
    <evenHeader xml:space="preserve">&amp;L   </even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1">
    <pageSetUpPr fitToPage="1"/>
  </sheetPr>
  <dimension ref="A1:Q136"/>
  <sheetViews>
    <sheetView showGridLines="0" workbookViewId="0">
      <selection activeCell="A11" sqref="A11:I136"/>
    </sheetView>
  </sheetViews>
  <sheetFormatPr defaultColWidth="9.1796875" defaultRowHeight="14.5" outlineLevelRow="7" x14ac:dyDescent="0.35"/>
  <cols>
    <col min="1" max="1" width="34.7265625" style="4" customWidth="1"/>
    <col min="2" max="2" width="6.81640625" style="4" customWidth="1"/>
    <col min="3" max="3" width="7.54296875" style="4" customWidth="1"/>
    <col min="4" max="4" width="7.453125" style="4" customWidth="1"/>
    <col min="5" max="5" width="13.54296875" style="4" customWidth="1"/>
    <col min="6" max="6" width="8.1796875" style="4" customWidth="1"/>
    <col min="7" max="7" width="14.453125" style="4" customWidth="1"/>
    <col min="8" max="8" width="12.1796875" style="4" customWidth="1"/>
    <col min="9" max="9" width="11.81640625" style="4" customWidth="1"/>
    <col min="10" max="15" width="0.1796875" style="4" customWidth="1"/>
    <col min="16" max="16" width="9.1796875" style="4" customWidth="1"/>
    <col min="17" max="16384" width="9.1796875" style="4"/>
  </cols>
  <sheetData>
    <row r="1" spans="1:17" ht="15.5" x14ac:dyDescent="0.35">
      <c r="A1" s="1"/>
      <c r="B1" s="2"/>
      <c r="C1" s="2"/>
      <c r="D1" s="2"/>
      <c r="E1" s="2"/>
      <c r="F1" s="2"/>
      <c r="G1" s="2"/>
      <c r="H1" s="38" t="s">
        <v>0</v>
      </c>
      <c r="I1" s="39"/>
      <c r="J1" s="3"/>
      <c r="K1" s="3"/>
      <c r="L1" s="3"/>
      <c r="M1" s="3"/>
      <c r="N1" s="3"/>
      <c r="O1" s="3"/>
      <c r="P1" s="3"/>
    </row>
    <row r="2" spans="1:17" x14ac:dyDescent="0.35">
      <c r="A2" s="1"/>
      <c r="B2" s="2"/>
      <c r="C2" s="2"/>
      <c r="D2" s="2"/>
      <c r="E2" s="2"/>
      <c r="F2" s="2"/>
      <c r="G2" s="2"/>
      <c r="H2" s="2"/>
      <c r="I2" s="2"/>
      <c r="J2" s="3"/>
      <c r="K2" s="3"/>
      <c r="L2" s="3"/>
      <c r="M2" s="3"/>
      <c r="N2" s="3"/>
      <c r="O2" s="3"/>
      <c r="P2" s="3"/>
    </row>
    <row r="3" spans="1:17" x14ac:dyDescent="0.35">
      <c r="A3" s="1"/>
      <c r="B3" s="2"/>
      <c r="C3" s="2"/>
      <c r="D3" s="2"/>
      <c r="E3" s="2"/>
      <c r="F3" s="2"/>
      <c r="G3" s="2"/>
      <c r="H3" s="2"/>
      <c r="I3" s="2"/>
      <c r="J3" s="3"/>
      <c r="K3" s="3"/>
      <c r="L3" s="3"/>
      <c r="M3" s="3"/>
      <c r="N3" s="3"/>
      <c r="O3" s="3"/>
      <c r="P3" s="3"/>
    </row>
    <row r="4" spans="1:17" ht="50.25" customHeight="1" x14ac:dyDescent="0.35">
      <c r="A4" s="40" t="s">
        <v>197</v>
      </c>
      <c r="B4" s="41"/>
      <c r="C4" s="41"/>
      <c r="D4" s="41"/>
      <c r="E4" s="41"/>
      <c r="F4" s="41"/>
      <c r="G4" s="41"/>
      <c r="H4" s="41"/>
      <c r="I4" s="41"/>
      <c r="J4" s="5"/>
      <c r="K4" s="5"/>
      <c r="L4" s="5"/>
      <c r="M4" s="5"/>
      <c r="N4" s="5"/>
      <c r="O4" s="5"/>
      <c r="P4" s="5"/>
    </row>
    <row r="5" spans="1:17" ht="15.5" x14ac:dyDescent="0.35">
      <c r="A5" s="42"/>
      <c r="B5" s="43"/>
      <c r="C5" s="43"/>
      <c r="D5" s="43"/>
      <c r="E5" s="43"/>
      <c r="F5" s="43"/>
      <c r="G5" s="43"/>
      <c r="H5" s="43"/>
      <c r="I5" s="43"/>
      <c r="J5" s="5"/>
      <c r="K5" s="5"/>
      <c r="L5" s="5"/>
      <c r="M5" s="5"/>
      <c r="N5" s="5"/>
      <c r="O5" s="5"/>
      <c r="P5" s="5"/>
    </row>
    <row r="6" spans="1:17" x14ac:dyDescent="0.35">
      <c r="A6" s="44" t="s">
        <v>58</v>
      </c>
      <c r="B6" s="45"/>
      <c r="C6" s="45"/>
      <c r="D6" s="45"/>
      <c r="E6" s="45"/>
      <c r="F6" s="45"/>
      <c r="G6" s="45"/>
      <c r="H6" s="45"/>
      <c r="I6" s="45"/>
      <c r="J6" s="6"/>
      <c r="K6" s="6"/>
      <c r="L6" s="6"/>
      <c r="M6" s="6"/>
      <c r="N6" s="6"/>
      <c r="O6" s="6"/>
      <c r="P6" s="6"/>
    </row>
    <row r="7" spans="1:17" ht="15" x14ac:dyDescent="0.35">
      <c r="A7" s="46" t="s">
        <v>1</v>
      </c>
      <c r="B7" s="46" t="s">
        <v>2</v>
      </c>
      <c r="C7" s="46" t="s">
        <v>3</v>
      </c>
      <c r="D7" s="46" t="s">
        <v>45</v>
      </c>
      <c r="E7" s="46" t="s">
        <v>4</v>
      </c>
      <c r="F7" s="46" t="s">
        <v>5</v>
      </c>
      <c r="G7" s="48" t="s">
        <v>6</v>
      </c>
      <c r="H7" s="49"/>
      <c r="I7" s="49"/>
      <c r="J7" s="7"/>
      <c r="K7" s="3"/>
      <c r="L7" s="3"/>
      <c r="M7" s="3"/>
      <c r="N7" s="3"/>
      <c r="O7" s="3"/>
      <c r="P7" s="3"/>
    </row>
    <row r="8" spans="1:17" ht="48.75" customHeight="1" x14ac:dyDescent="0.35">
      <c r="A8" s="47"/>
      <c r="B8" s="47"/>
      <c r="C8" s="47"/>
      <c r="D8" s="47"/>
      <c r="E8" s="47"/>
      <c r="F8" s="47"/>
      <c r="G8" s="8" t="s">
        <v>199</v>
      </c>
      <c r="H8" s="8" t="s">
        <v>198</v>
      </c>
      <c r="I8" s="8" t="s">
        <v>7</v>
      </c>
      <c r="J8" s="7"/>
      <c r="K8" s="3"/>
      <c r="L8" s="3"/>
      <c r="M8" s="3"/>
      <c r="N8" s="3"/>
      <c r="O8" s="3"/>
      <c r="P8" s="3"/>
    </row>
    <row r="9" spans="1:17" ht="15.5" x14ac:dyDescent="0.35">
      <c r="A9" s="13">
        <v>1</v>
      </c>
      <c r="B9" s="13">
        <v>2</v>
      </c>
      <c r="C9" s="13">
        <v>3</v>
      </c>
      <c r="D9" s="13">
        <v>4</v>
      </c>
      <c r="E9" s="13">
        <v>5</v>
      </c>
      <c r="F9" s="13">
        <v>6</v>
      </c>
      <c r="G9" s="13">
        <v>7</v>
      </c>
      <c r="H9" s="13">
        <v>8</v>
      </c>
      <c r="I9" s="13">
        <v>9</v>
      </c>
      <c r="J9" s="7"/>
      <c r="K9" s="3"/>
      <c r="L9" s="3"/>
      <c r="M9" s="3"/>
      <c r="N9" s="3"/>
      <c r="O9" s="3"/>
      <c r="P9" s="3"/>
    </row>
    <row r="10" spans="1:17" ht="38.25" customHeight="1" x14ac:dyDescent="0.35">
      <c r="A10" s="30" t="s">
        <v>95</v>
      </c>
      <c r="B10" s="30" t="s">
        <v>8</v>
      </c>
      <c r="C10" s="30" t="s">
        <v>9</v>
      </c>
      <c r="D10" s="30" t="s">
        <v>9</v>
      </c>
      <c r="E10" s="30" t="s">
        <v>10</v>
      </c>
      <c r="F10" s="30" t="s">
        <v>11</v>
      </c>
      <c r="G10" s="31">
        <v>19267619</v>
      </c>
      <c r="H10" s="31">
        <v>18861391.579999998</v>
      </c>
      <c r="I10" s="18">
        <f>H10/G10</f>
        <v>0.97891657396796139</v>
      </c>
      <c r="J10" s="11"/>
      <c r="K10" s="3"/>
      <c r="L10" s="3"/>
      <c r="M10" s="3"/>
      <c r="N10" s="3"/>
      <c r="O10" s="3"/>
      <c r="P10" s="3"/>
      <c r="Q10" s="3"/>
    </row>
    <row r="11" spans="1:17" ht="31" outlineLevel="1" x14ac:dyDescent="0.35">
      <c r="A11" s="28" t="s">
        <v>122</v>
      </c>
      <c r="B11" s="28" t="s">
        <v>8</v>
      </c>
      <c r="C11" s="28" t="s">
        <v>12</v>
      </c>
      <c r="D11" s="28" t="s">
        <v>9</v>
      </c>
      <c r="E11" s="28" t="s">
        <v>10</v>
      </c>
      <c r="F11" s="28" t="s">
        <v>11</v>
      </c>
      <c r="G11" s="15">
        <v>5120058.93</v>
      </c>
      <c r="H11" s="15">
        <v>4996500</v>
      </c>
      <c r="I11" s="17">
        <f t="shared" ref="I11:I74" si="0">H11/G11</f>
        <v>0.97586767424178855</v>
      </c>
      <c r="J11" s="11"/>
      <c r="K11" s="3"/>
      <c r="L11" s="3"/>
      <c r="M11" s="3"/>
      <c r="N11" s="3"/>
      <c r="O11" s="3"/>
      <c r="P11" s="3"/>
      <c r="Q11" s="3"/>
    </row>
    <row r="12" spans="1:17" ht="62" outlineLevel="2" x14ac:dyDescent="0.35">
      <c r="A12" s="28" t="s">
        <v>123</v>
      </c>
      <c r="B12" s="28" t="s">
        <v>8</v>
      </c>
      <c r="C12" s="28" t="s">
        <v>12</v>
      </c>
      <c r="D12" s="28" t="s">
        <v>13</v>
      </c>
      <c r="E12" s="28" t="s">
        <v>10</v>
      </c>
      <c r="F12" s="28" t="s">
        <v>11</v>
      </c>
      <c r="G12" s="15">
        <v>1491615.07</v>
      </c>
      <c r="H12" s="15">
        <v>1485057.63</v>
      </c>
      <c r="I12" s="17">
        <f t="shared" si="0"/>
        <v>0.99560379877363392</v>
      </c>
      <c r="J12" s="11"/>
      <c r="K12" s="3"/>
      <c r="L12" s="3"/>
      <c r="M12" s="3"/>
      <c r="N12" s="3"/>
      <c r="O12" s="3"/>
      <c r="P12" s="3"/>
      <c r="Q12" s="3"/>
    </row>
    <row r="13" spans="1:17" ht="46.5" outlineLevel="3" x14ac:dyDescent="0.35">
      <c r="A13" s="28" t="s">
        <v>124</v>
      </c>
      <c r="B13" s="28" t="s">
        <v>8</v>
      </c>
      <c r="C13" s="28" t="s">
        <v>12</v>
      </c>
      <c r="D13" s="28" t="s">
        <v>13</v>
      </c>
      <c r="E13" s="28" t="s">
        <v>14</v>
      </c>
      <c r="F13" s="28" t="s">
        <v>11</v>
      </c>
      <c r="G13" s="15">
        <v>1491615.07</v>
      </c>
      <c r="H13" s="15">
        <v>1485057.63</v>
      </c>
      <c r="I13" s="17">
        <f t="shared" si="0"/>
        <v>0.99560379877363392</v>
      </c>
      <c r="J13" s="11"/>
      <c r="K13" s="3"/>
      <c r="L13" s="3"/>
      <c r="M13" s="3"/>
      <c r="N13" s="3"/>
      <c r="O13" s="3"/>
      <c r="P13" s="3"/>
      <c r="Q13" s="3"/>
    </row>
    <row r="14" spans="1:17" ht="46.5" outlineLevel="4" x14ac:dyDescent="0.35">
      <c r="A14" s="28" t="s">
        <v>125</v>
      </c>
      <c r="B14" s="28" t="s">
        <v>8</v>
      </c>
      <c r="C14" s="28" t="s">
        <v>12</v>
      </c>
      <c r="D14" s="28" t="s">
        <v>13</v>
      </c>
      <c r="E14" s="28" t="s">
        <v>15</v>
      </c>
      <c r="F14" s="28" t="s">
        <v>11</v>
      </c>
      <c r="G14" s="15">
        <v>1491615.07</v>
      </c>
      <c r="H14" s="15">
        <v>1485057.63</v>
      </c>
      <c r="I14" s="17">
        <f t="shared" si="0"/>
        <v>0.99560379877363392</v>
      </c>
      <c r="J14" s="11"/>
      <c r="K14" s="3"/>
      <c r="L14" s="3"/>
      <c r="M14" s="3"/>
      <c r="N14" s="3"/>
      <c r="O14" s="3"/>
      <c r="P14" s="3"/>
      <c r="Q14" s="3"/>
    </row>
    <row r="15" spans="1:17" ht="31" outlineLevel="5" x14ac:dyDescent="0.35">
      <c r="A15" s="28" t="s">
        <v>126</v>
      </c>
      <c r="B15" s="28" t="s">
        <v>8</v>
      </c>
      <c r="C15" s="28" t="s">
        <v>12</v>
      </c>
      <c r="D15" s="28" t="s">
        <v>13</v>
      </c>
      <c r="E15" s="28" t="s">
        <v>16</v>
      </c>
      <c r="F15" s="28" t="s">
        <v>11</v>
      </c>
      <c r="G15" s="15">
        <v>1491615.07</v>
      </c>
      <c r="H15" s="15">
        <v>1485057.63</v>
      </c>
      <c r="I15" s="17">
        <f t="shared" si="0"/>
        <v>0.99560379877363392</v>
      </c>
      <c r="J15" s="11"/>
      <c r="K15" s="3"/>
      <c r="L15" s="3"/>
      <c r="M15" s="3"/>
      <c r="N15" s="3"/>
      <c r="O15" s="3"/>
      <c r="P15" s="3"/>
      <c r="Q15" s="3"/>
    </row>
    <row r="16" spans="1:17" ht="139.5" outlineLevel="6" x14ac:dyDescent="0.35">
      <c r="A16" s="28" t="s">
        <v>127</v>
      </c>
      <c r="B16" s="28" t="s">
        <v>8</v>
      </c>
      <c r="C16" s="28" t="s">
        <v>12</v>
      </c>
      <c r="D16" s="28" t="s">
        <v>13</v>
      </c>
      <c r="E16" s="28" t="s">
        <v>16</v>
      </c>
      <c r="F16" s="28" t="s">
        <v>17</v>
      </c>
      <c r="G16" s="15">
        <v>1491615.07</v>
      </c>
      <c r="H16" s="15">
        <v>1485057.63</v>
      </c>
      <c r="I16" s="17">
        <f t="shared" si="0"/>
        <v>0.99560379877363392</v>
      </c>
      <c r="J16" s="11"/>
      <c r="K16" s="3"/>
      <c r="L16" s="3"/>
      <c r="M16" s="3"/>
      <c r="N16" s="3"/>
      <c r="O16" s="3"/>
      <c r="P16" s="3"/>
      <c r="Q16" s="3"/>
    </row>
    <row r="17" spans="1:17" ht="46.5" outlineLevel="7" x14ac:dyDescent="0.35">
      <c r="A17" s="28" t="s">
        <v>128</v>
      </c>
      <c r="B17" s="28" t="s">
        <v>8</v>
      </c>
      <c r="C17" s="28" t="s">
        <v>12</v>
      </c>
      <c r="D17" s="28" t="s">
        <v>13</v>
      </c>
      <c r="E17" s="28" t="s">
        <v>16</v>
      </c>
      <c r="F17" s="28" t="s">
        <v>18</v>
      </c>
      <c r="G17" s="15">
        <v>1491615.07</v>
      </c>
      <c r="H17" s="15">
        <v>1485057.63</v>
      </c>
      <c r="I17" s="17">
        <f t="shared" si="0"/>
        <v>0.99560379877363392</v>
      </c>
      <c r="J17" s="11"/>
      <c r="K17" s="3"/>
      <c r="L17" s="3"/>
      <c r="M17" s="3"/>
      <c r="N17" s="3"/>
      <c r="O17" s="3"/>
      <c r="P17" s="3"/>
      <c r="Q17" s="3"/>
    </row>
    <row r="18" spans="1:17" ht="108.5" outlineLevel="4" x14ac:dyDescent="0.35">
      <c r="A18" s="28" t="s">
        <v>129</v>
      </c>
      <c r="B18" s="28" t="s">
        <v>8</v>
      </c>
      <c r="C18" s="28" t="s">
        <v>12</v>
      </c>
      <c r="D18" s="28" t="s">
        <v>19</v>
      </c>
      <c r="E18" s="28" t="s">
        <v>10</v>
      </c>
      <c r="F18" s="28" t="s">
        <v>11</v>
      </c>
      <c r="G18" s="15">
        <v>2823348.28</v>
      </c>
      <c r="H18" s="15">
        <v>2708651.8</v>
      </c>
      <c r="I18" s="17">
        <f t="shared" si="0"/>
        <v>0.95937572391883585</v>
      </c>
      <c r="J18" s="11"/>
      <c r="K18" s="3"/>
      <c r="L18" s="3"/>
      <c r="M18" s="3"/>
      <c r="N18" s="3"/>
      <c r="O18" s="3"/>
      <c r="P18" s="3"/>
      <c r="Q18" s="3"/>
    </row>
    <row r="19" spans="1:17" ht="46.5" outlineLevel="5" x14ac:dyDescent="0.35">
      <c r="A19" s="28" t="s">
        <v>124</v>
      </c>
      <c r="B19" s="28" t="s">
        <v>8</v>
      </c>
      <c r="C19" s="28" t="s">
        <v>12</v>
      </c>
      <c r="D19" s="28" t="s">
        <v>19</v>
      </c>
      <c r="E19" s="28" t="s">
        <v>14</v>
      </c>
      <c r="F19" s="28" t="s">
        <v>11</v>
      </c>
      <c r="G19" s="15">
        <v>2823348.28</v>
      </c>
      <c r="H19" s="15">
        <v>2708651.8</v>
      </c>
      <c r="I19" s="17">
        <f t="shared" si="0"/>
        <v>0.95937572391883585</v>
      </c>
      <c r="J19" s="11"/>
      <c r="K19" s="3"/>
      <c r="L19" s="3"/>
      <c r="M19" s="3"/>
      <c r="N19" s="3"/>
      <c r="O19" s="3"/>
      <c r="P19" s="3"/>
      <c r="Q19" s="3"/>
    </row>
    <row r="20" spans="1:17" ht="46.5" outlineLevel="6" x14ac:dyDescent="0.35">
      <c r="A20" s="28" t="s">
        <v>125</v>
      </c>
      <c r="B20" s="28" t="s">
        <v>8</v>
      </c>
      <c r="C20" s="28" t="s">
        <v>12</v>
      </c>
      <c r="D20" s="28" t="s">
        <v>19</v>
      </c>
      <c r="E20" s="28" t="s">
        <v>15</v>
      </c>
      <c r="F20" s="28" t="s">
        <v>11</v>
      </c>
      <c r="G20" s="15">
        <v>2823348.28</v>
      </c>
      <c r="H20" s="15">
        <v>2708651.8</v>
      </c>
      <c r="I20" s="17">
        <f t="shared" si="0"/>
        <v>0.95937572391883585</v>
      </c>
      <c r="J20" s="11"/>
      <c r="K20" s="3"/>
      <c r="L20" s="3"/>
      <c r="M20" s="3"/>
      <c r="N20" s="3"/>
      <c r="O20" s="3"/>
      <c r="P20" s="3"/>
      <c r="Q20" s="3"/>
    </row>
    <row r="21" spans="1:17" ht="46.5" outlineLevel="7" x14ac:dyDescent="0.35">
      <c r="A21" s="28" t="s">
        <v>130</v>
      </c>
      <c r="B21" s="28" t="s">
        <v>8</v>
      </c>
      <c r="C21" s="28" t="s">
        <v>12</v>
      </c>
      <c r="D21" s="28" t="s">
        <v>19</v>
      </c>
      <c r="E21" s="28" t="s">
        <v>59</v>
      </c>
      <c r="F21" s="28" t="s">
        <v>11</v>
      </c>
      <c r="G21" s="15">
        <v>2823348.28</v>
      </c>
      <c r="H21" s="15">
        <v>2708651.8</v>
      </c>
      <c r="I21" s="17">
        <f t="shared" si="0"/>
        <v>0.95937572391883585</v>
      </c>
      <c r="J21" s="11"/>
      <c r="K21" s="3"/>
      <c r="L21" s="3"/>
      <c r="M21" s="3"/>
      <c r="N21" s="3"/>
      <c r="O21" s="3"/>
      <c r="P21" s="3"/>
      <c r="Q21" s="3"/>
    </row>
    <row r="22" spans="1:17" ht="139.5" outlineLevel="6" x14ac:dyDescent="0.35">
      <c r="A22" s="28" t="s">
        <v>127</v>
      </c>
      <c r="B22" s="28" t="s">
        <v>8</v>
      </c>
      <c r="C22" s="28" t="s">
        <v>12</v>
      </c>
      <c r="D22" s="28" t="s">
        <v>19</v>
      </c>
      <c r="E22" s="28" t="s">
        <v>59</v>
      </c>
      <c r="F22" s="28" t="s">
        <v>17</v>
      </c>
      <c r="G22" s="15">
        <v>1679169.06</v>
      </c>
      <c r="H22" s="15">
        <v>1679169.06</v>
      </c>
      <c r="I22" s="17">
        <f t="shared" si="0"/>
        <v>1</v>
      </c>
      <c r="J22" s="11"/>
      <c r="K22" s="3"/>
      <c r="L22" s="3"/>
      <c r="M22" s="3"/>
      <c r="N22" s="3"/>
      <c r="O22" s="3"/>
      <c r="P22" s="3"/>
      <c r="Q22" s="3"/>
    </row>
    <row r="23" spans="1:17" ht="46.5" outlineLevel="7" x14ac:dyDescent="0.35">
      <c r="A23" s="28" t="s">
        <v>128</v>
      </c>
      <c r="B23" s="28" t="s">
        <v>8</v>
      </c>
      <c r="C23" s="28" t="s">
        <v>12</v>
      </c>
      <c r="D23" s="28" t="s">
        <v>19</v>
      </c>
      <c r="E23" s="28" t="s">
        <v>59</v>
      </c>
      <c r="F23" s="28" t="s">
        <v>18</v>
      </c>
      <c r="G23" s="15">
        <v>1679169.06</v>
      </c>
      <c r="H23" s="15">
        <v>1679169.06</v>
      </c>
      <c r="I23" s="17">
        <f t="shared" si="0"/>
        <v>1</v>
      </c>
      <c r="J23" s="11"/>
      <c r="K23" s="3"/>
      <c r="L23" s="3"/>
      <c r="M23" s="3"/>
      <c r="N23" s="3"/>
      <c r="O23" s="3"/>
      <c r="P23" s="3"/>
      <c r="Q23" s="3"/>
    </row>
    <row r="24" spans="1:17" ht="62" outlineLevel="3" x14ac:dyDescent="0.35">
      <c r="A24" s="28" t="s">
        <v>131</v>
      </c>
      <c r="B24" s="28" t="s">
        <v>8</v>
      </c>
      <c r="C24" s="28" t="s">
        <v>12</v>
      </c>
      <c r="D24" s="28" t="s">
        <v>19</v>
      </c>
      <c r="E24" s="28" t="s">
        <v>59</v>
      </c>
      <c r="F24" s="28" t="s">
        <v>20</v>
      </c>
      <c r="G24" s="15">
        <v>1144179.22</v>
      </c>
      <c r="H24" s="15">
        <v>1029482.74</v>
      </c>
      <c r="I24" s="17">
        <f t="shared" si="0"/>
        <v>0.89975654338487288</v>
      </c>
      <c r="J24" s="11"/>
      <c r="K24" s="3"/>
      <c r="L24" s="3"/>
      <c r="M24" s="3"/>
      <c r="N24" s="3"/>
      <c r="O24" s="3"/>
      <c r="P24" s="3"/>
      <c r="Q24" s="3"/>
    </row>
    <row r="25" spans="1:17" ht="62" outlineLevel="4" x14ac:dyDescent="0.35">
      <c r="A25" s="28" t="s">
        <v>132</v>
      </c>
      <c r="B25" s="28" t="s">
        <v>8</v>
      </c>
      <c r="C25" s="28" t="s">
        <v>12</v>
      </c>
      <c r="D25" s="28" t="s">
        <v>19</v>
      </c>
      <c r="E25" s="28" t="s">
        <v>59</v>
      </c>
      <c r="F25" s="28" t="s">
        <v>21</v>
      </c>
      <c r="G25" s="15">
        <v>1144179.22</v>
      </c>
      <c r="H25" s="15">
        <v>1029482.74</v>
      </c>
      <c r="I25" s="17">
        <f t="shared" si="0"/>
        <v>0.89975654338487288</v>
      </c>
      <c r="J25" s="11"/>
      <c r="K25" s="3"/>
      <c r="L25" s="3"/>
      <c r="M25" s="3"/>
      <c r="N25" s="3"/>
      <c r="O25" s="3"/>
      <c r="P25" s="3"/>
      <c r="Q25" s="3"/>
    </row>
    <row r="26" spans="1:17" ht="77.5" outlineLevel="6" x14ac:dyDescent="0.35">
      <c r="A26" s="28" t="s">
        <v>133</v>
      </c>
      <c r="B26" s="28" t="s">
        <v>8</v>
      </c>
      <c r="C26" s="28" t="s">
        <v>12</v>
      </c>
      <c r="D26" s="28" t="s">
        <v>24</v>
      </c>
      <c r="E26" s="28" t="s">
        <v>10</v>
      </c>
      <c r="F26" s="28" t="s">
        <v>11</v>
      </c>
      <c r="G26" s="15">
        <v>119969.69</v>
      </c>
      <c r="H26" s="15">
        <v>119969.69</v>
      </c>
      <c r="I26" s="17">
        <f t="shared" si="0"/>
        <v>1</v>
      </c>
      <c r="J26" s="11"/>
      <c r="K26" s="3"/>
      <c r="L26" s="3"/>
      <c r="M26" s="3"/>
      <c r="N26" s="3"/>
      <c r="O26" s="3"/>
      <c r="P26" s="3"/>
      <c r="Q26" s="3"/>
    </row>
    <row r="27" spans="1:17" ht="46.5" outlineLevel="7" x14ac:dyDescent="0.35">
      <c r="A27" s="28" t="s">
        <v>124</v>
      </c>
      <c r="B27" s="28" t="s">
        <v>8</v>
      </c>
      <c r="C27" s="28" t="s">
        <v>12</v>
      </c>
      <c r="D27" s="28" t="s">
        <v>24</v>
      </c>
      <c r="E27" s="28" t="s">
        <v>14</v>
      </c>
      <c r="F27" s="28" t="s">
        <v>11</v>
      </c>
      <c r="G27" s="15">
        <v>119969.69</v>
      </c>
      <c r="H27" s="15">
        <v>119969.69</v>
      </c>
      <c r="I27" s="17">
        <f t="shared" si="0"/>
        <v>1</v>
      </c>
      <c r="J27" s="11"/>
      <c r="K27" s="3"/>
      <c r="L27" s="3"/>
      <c r="M27" s="3"/>
      <c r="N27" s="3"/>
      <c r="O27" s="3"/>
      <c r="P27" s="3"/>
      <c r="Q27" s="3"/>
    </row>
    <row r="28" spans="1:17" ht="46.5" outlineLevel="7" x14ac:dyDescent="0.35">
      <c r="A28" s="28" t="s">
        <v>125</v>
      </c>
      <c r="B28" s="28" t="s">
        <v>8</v>
      </c>
      <c r="C28" s="28" t="s">
        <v>12</v>
      </c>
      <c r="D28" s="28" t="s">
        <v>24</v>
      </c>
      <c r="E28" s="28" t="s">
        <v>15</v>
      </c>
      <c r="F28" s="28" t="s">
        <v>11</v>
      </c>
      <c r="G28" s="15">
        <v>119969.69</v>
      </c>
      <c r="H28" s="15">
        <v>119969.69</v>
      </c>
      <c r="I28" s="17">
        <f t="shared" si="0"/>
        <v>1</v>
      </c>
      <c r="J28" s="11"/>
      <c r="K28" s="3"/>
      <c r="L28" s="3"/>
      <c r="M28" s="3"/>
      <c r="N28" s="3"/>
      <c r="O28" s="3"/>
      <c r="P28" s="3"/>
      <c r="Q28" s="3"/>
    </row>
    <row r="29" spans="1:17" ht="108.5" outlineLevel="2" x14ac:dyDescent="0.35">
      <c r="A29" s="28" t="s">
        <v>134</v>
      </c>
      <c r="B29" s="28" t="s">
        <v>8</v>
      </c>
      <c r="C29" s="28" t="s">
        <v>12</v>
      </c>
      <c r="D29" s="28" t="s">
        <v>24</v>
      </c>
      <c r="E29" s="28" t="s">
        <v>25</v>
      </c>
      <c r="F29" s="28" t="s">
        <v>11</v>
      </c>
      <c r="G29" s="15">
        <v>89269.89</v>
      </c>
      <c r="H29" s="15">
        <v>89269.89</v>
      </c>
      <c r="I29" s="17">
        <f t="shared" si="0"/>
        <v>1</v>
      </c>
      <c r="J29" s="11"/>
      <c r="K29" s="3"/>
      <c r="L29" s="3"/>
      <c r="M29" s="3"/>
      <c r="N29" s="3"/>
      <c r="O29" s="3"/>
      <c r="P29" s="3"/>
      <c r="Q29" s="3"/>
    </row>
    <row r="30" spans="1:17" ht="31" outlineLevel="3" x14ac:dyDescent="0.35">
      <c r="A30" s="28" t="s">
        <v>135</v>
      </c>
      <c r="B30" s="28" t="s">
        <v>8</v>
      </c>
      <c r="C30" s="28" t="s">
        <v>12</v>
      </c>
      <c r="D30" s="28" t="s">
        <v>24</v>
      </c>
      <c r="E30" s="28" t="s">
        <v>25</v>
      </c>
      <c r="F30" s="28" t="s">
        <v>26</v>
      </c>
      <c r="G30" s="15">
        <v>89269.89</v>
      </c>
      <c r="H30" s="15">
        <v>89269.89</v>
      </c>
      <c r="I30" s="17">
        <f t="shared" si="0"/>
        <v>1</v>
      </c>
      <c r="J30" s="11"/>
      <c r="K30" s="3"/>
      <c r="L30" s="3"/>
      <c r="M30" s="3"/>
      <c r="N30" s="3"/>
      <c r="O30" s="3"/>
      <c r="P30" s="3"/>
      <c r="Q30" s="3"/>
    </row>
    <row r="31" spans="1:17" ht="31" outlineLevel="4" x14ac:dyDescent="0.35">
      <c r="A31" s="28" t="s">
        <v>136</v>
      </c>
      <c r="B31" s="28" t="s">
        <v>8</v>
      </c>
      <c r="C31" s="28" t="s">
        <v>12</v>
      </c>
      <c r="D31" s="28" t="s">
        <v>24</v>
      </c>
      <c r="E31" s="28" t="s">
        <v>25</v>
      </c>
      <c r="F31" s="28" t="s">
        <v>27</v>
      </c>
      <c r="G31" s="15">
        <v>89269.89</v>
      </c>
      <c r="H31" s="15">
        <v>89269.89</v>
      </c>
      <c r="I31" s="17">
        <f t="shared" si="0"/>
        <v>1</v>
      </c>
      <c r="J31" s="11"/>
      <c r="K31" s="3"/>
      <c r="L31" s="3"/>
      <c r="M31" s="3"/>
      <c r="N31" s="3"/>
      <c r="O31" s="3"/>
      <c r="P31" s="3"/>
      <c r="Q31" s="3"/>
    </row>
    <row r="32" spans="1:17" ht="93" outlineLevel="5" x14ac:dyDescent="0.35">
      <c r="A32" s="28" t="s">
        <v>137</v>
      </c>
      <c r="B32" s="28" t="s">
        <v>8</v>
      </c>
      <c r="C32" s="28" t="s">
        <v>12</v>
      </c>
      <c r="D32" s="28" t="s">
        <v>24</v>
      </c>
      <c r="E32" s="28" t="s">
        <v>94</v>
      </c>
      <c r="F32" s="28" t="s">
        <v>11</v>
      </c>
      <c r="G32" s="15">
        <v>30699.8</v>
      </c>
      <c r="H32" s="15">
        <v>30699.8</v>
      </c>
      <c r="I32" s="17">
        <f t="shared" si="0"/>
        <v>1</v>
      </c>
      <c r="J32" s="11"/>
      <c r="K32" s="3"/>
      <c r="L32" s="3"/>
      <c r="M32" s="3"/>
      <c r="N32" s="3"/>
      <c r="O32" s="3"/>
      <c r="P32" s="3"/>
      <c r="Q32" s="3"/>
    </row>
    <row r="33" spans="1:17" ht="31" outlineLevel="6" x14ac:dyDescent="0.35">
      <c r="A33" s="28" t="s">
        <v>135</v>
      </c>
      <c r="B33" s="28" t="s">
        <v>8</v>
      </c>
      <c r="C33" s="28" t="s">
        <v>12</v>
      </c>
      <c r="D33" s="28" t="s">
        <v>24</v>
      </c>
      <c r="E33" s="28" t="s">
        <v>94</v>
      </c>
      <c r="F33" s="28" t="s">
        <v>26</v>
      </c>
      <c r="G33" s="15">
        <v>30699.8</v>
      </c>
      <c r="H33" s="15">
        <v>30699.8</v>
      </c>
      <c r="I33" s="17">
        <f t="shared" si="0"/>
        <v>1</v>
      </c>
      <c r="J33" s="11"/>
      <c r="K33" s="3"/>
      <c r="L33" s="3"/>
      <c r="M33" s="3"/>
      <c r="N33" s="3"/>
      <c r="O33" s="3"/>
      <c r="P33" s="3"/>
      <c r="Q33" s="3"/>
    </row>
    <row r="34" spans="1:17" ht="31" outlineLevel="7" x14ac:dyDescent="0.35">
      <c r="A34" s="28" t="s">
        <v>136</v>
      </c>
      <c r="B34" s="28" t="s">
        <v>8</v>
      </c>
      <c r="C34" s="28" t="s">
        <v>12</v>
      </c>
      <c r="D34" s="28" t="s">
        <v>24</v>
      </c>
      <c r="E34" s="28" t="s">
        <v>94</v>
      </c>
      <c r="F34" s="28" t="s">
        <v>27</v>
      </c>
      <c r="G34" s="15">
        <v>30699.8</v>
      </c>
      <c r="H34" s="15">
        <v>30699.8</v>
      </c>
      <c r="I34" s="17">
        <f t="shared" si="0"/>
        <v>1</v>
      </c>
      <c r="J34" s="11"/>
      <c r="K34" s="3"/>
      <c r="L34" s="3"/>
      <c r="M34" s="3"/>
      <c r="N34" s="3"/>
      <c r="O34" s="3"/>
      <c r="P34" s="3"/>
      <c r="Q34" s="3"/>
    </row>
    <row r="35" spans="1:17" ht="31" outlineLevel="1" x14ac:dyDescent="0.35">
      <c r="A35" s="28" t="s">
        <v>139</v>
      </c>
      <c r="B35" s="28" t="s">
        <v>8</v>
      </c>
      <c r="C35" s="28" t="s">
        <v>12</v>
      </c>
      <c r="D35" s="28" t="s">
        <v>55</v>
      </c>
      <c r="E35" s="28" t="s">
        <v>10</v>
      </c>
      <c r="F35" s="28" t="s">
        <v>11</v>
      </c>
      <c r="G35" s="15">
        <v>685125.89</v>
      </c>
      <c r="H35" s="15">
        <v>682820.88</v>
      </c>
      <c r="I35" s="17">
        <f t="shared" si="0"/>
        <v>0.99663564020329165</v>
      </c>
      <c r="J35" s="11"/>
      <c r="K35" s="3"/>
      <c r="L35" s="3"/>
      <c r="M35" s="3"/>
      <c r="N35" s="3"/>
      <c r="O35" s="3"/>
      <c r="P35" s="3"/>
      <c r="Q35" s="3"/>
    </row>
    <row r="36" spans="1:17" ht="93" outlineLevel="2" x14ac:dyDescent="0.35">
      <c r="A36" s="28" t="s">
        <v>140</v>
      </c>
      <c r="B36" s="28" t="s">
        <v>8</v>
      </c>
      <c r="C36" s="28" t="s">
        <v>12</v>
      </c>
      <c r="D36" s="28" t="s">
        <v>55</v>
      </c>
      <c r="E36" s="28" t="s">
        <v>96</v>
      </c>
      <c r="F36" s="28" t="s">
        <v>11</v>
      </c>
      <c r="G36" s="15">
        <v>650204.89</v>
      </c>
      <c r="H36" s="15">
        <v>647899.88</v>
      </c>
      <c r="I36" s="17">
        <f t="shared" si="0"/>
        <v>0.99645494822408975</v>
      </c>
      <c r="J36" s="11"/>
      <c r="K36" s="3"/>
      <c r="L36" s="3"/>
      <c r="M36" s="3"/>
      <c r="N36" s="3"/>
      <c r="O36" s="3"/>
      <c r="P36" s="3"/>
      <c r="Q36" s="3"/>
    </row>
    <row r="37" spans="1:17" ht="15.5" outlineLevel="3" x14ac:dyDescent="0.35">
      <c r="A37" s="28" t="s">
        <v>200</v>
      </c>
      <c r="B37" s="28" t="s">
        <v>8</v>
      </c>
      <c r="C37" s="28" t="s">
        <v>12</v>
      </c>
      <c r="D37" s="28" t="s">
        <v>55</v>
      </c>
      <c r="E37" s="28" t="s">
        <v>97</v>
      </c>
      <c r="F37" s="28" t="s">
        <v>11</v>
      </c>
      <c r="G37" s="15">
        <v>650204.89</v>
      </c>
      <c r="H37" s="15">
        <v>647899.88</v>
      </c>
      <c r="I37" s="17">
        <f t="shared" si="0"/>
        <v>0.99645494822408975</v>
      </c>
      <c r="J37" s="11"/>
      <c r="K37" s="3"/>
      <c r="L37" s="3"/>
      <c r="M37" s="3"/>
      <c r="N37" s="3"/>
      <c r="O37" s="3"/>
      <c r="P37" s="3"/>
      <c r="Q37" s="3"/>
    </row>
    <row r="38" spans="1:17" ht="31" outlineLevel="4" x14ac:dyDescent="0.35">
      <c r="A38" s="28" t="s">
        <v>142</v>
      </c>
      <c r="B38" s="28" t="s">
        <v>8</v>
      </c>
      <c r="C38" s="28" t="s">
        <v>12</v>
      </c>
      <c r="D38" s="28" t="s">
        <v>55</v>
      </c>
      <c r="E38" s="28" t="s">
        <v>99</v>
      </c>
      <c r="F38" s="28" t="s">
        <v>11</v>
      </c>
      <c r="G38" s="15">
        <v>180499</v>
      </c>
      <c r="H38" s="15">
        <v>180194</v>
      </c>
      <c r="I38" s="17">
        <f t="shared" si="0"/>
        <v>0.99831023994592771</v>
      </c>
      <c r="J38" s="11"/>
      <c r="K38" s="3"/>
      <c r="L38" s="3"/>
      <c r="M38" s="3"/>
      <c r="N38" s="3"/>
      <c r="O38" s="3"/>
      <c r="P38" s="3"/>
      <c r="Q38" s="3"/>
    </row>
    <row r="39" spans="1:17" ht="62" outlineLevel="5" x14ac:dyDescent="0.35">
      <c r="A39" s="28" t="s">
        <v>131</v>
      </c>
      <c r="B39" s="28" t="s">
        <v>8</v>
      </c>
      <c r="C39" s="28" t="s">
        <v>12</v>
      </c>
      <c r="D39" s="28" t="s">
        <v>55</v>
      </c>
      <c r="E39" s="28" t="s">
        <v>99</v>
      </c>
      <c r="F39" s="28" t="s">
        <v>20</v>
      </c>
      <c r="G39" s="15">
        <v>180499</v>
      </c>
      <c r="H39" s="15">
        <v>180194</v>
      </c>
      <c r="I39" s="17">
        <f t="shared" si="0"/>
        <v>0.99831023994592771</v>
      </c>
      <c r="J39" s="11"/>
      <c r="K39" s="3"/>
      <c r="L39" s="3"/>
      <c r="M39" s="3"/>
      <c r="N39" s="3"/>
      <c r="O39" s="3"/>
      <c r="P39" s="3"/>
      <c r="Q39" s="3"/>
    </row>
    <row r="40" spans="1:17" ht="62" outlineLevel="7" x14ac:dyDescent="0.35">
      <c r="A40" s="28" t="s">
        <v>132</v>
      </c>
      <c r="B40" s="28" t="s">
        <v>8</v>
      </c>
      <c r="C40" s="28" t="s">
        <v>12</v>
      </c>
      <c r="D40" s="28" t="s">
        <v>55</v>
      </c>
      <c r="E40" s="28" t="s">
        <v>99</v>
      </c>
      <c r="F40" s="28" t="s">
        <v>21</v>
      </c>
      <c r="G40" s="15">
        <v>180499</v>
      </c>
      <c r="H40" s="15">
        <v>180194</v>
      </c>
      <c r="I40" s="17">
        <f t="shared" si="0"/>
        <v>0.99831023994592771</v>
      </c>
      <c r="J40" s="11"/>
      <c r="K40" s="3"/>
      <c r="L40" s="3"/>
      <c r="M40" s="3"/>
      <c r="N40" s="3"/>
      <c r="O40" s="3"/>
      <c r="P40" s="3"/>
      <c r="Q40" s="3"/>
    </row>
    <row r="41" spans="1:17" ht="46.5" outlineLevel="6" x14ac:dyDescent="0.35">
      <c r="A41" s="28" t="s">
        <v>201</v>
      </c>
      <c r="B41" s="28" t="s">
        <v>8</v>
      </c>
      <c r="C41" s="28" t="s">
        <v>12</v>
      </c>
      <c r="D41" s="28" t="s">
        <v>55</v>
      </c>
      <c r="E41" s="28" t="s">
        <v>188</v>
      </c>
      <c r="F41" s="28" t="s">
        <v>11</v>
      </c>
      <c r="G41" s="15">
        <v>228368.2</v>
      </c>
      <c r="H41" s="15">
        <v>228368.2</v>
      </c>
      <c r="I41" s="17">
        <f t="shared" si="0"/>
        <v>1</v>
      </c>
      <c r="J41" s="11"/>
      <c r="K41" s="3"/>
      <c r="L41" s="3"/>
      <c r="M41" s="3"/>
      <c r="N41" s="3"/>
      <c r="O41" s="3"/>
      <c r="P41" s="3"/>
      <c r="Q41" s="3"/>
    </row>
    <row r="42" spans="1:17" ht="62" outlineLevel="7" x14ac:dyDescent="0.35">
      <c r="A42" s="28" t="s">
        <v>131</v>
      </c>
      <c r="B42" s="28" t="s">
        <v>8</v>
      </c>
      <c r="C42" s="28" t="s">
        <v>12</v>
      </c>
      <c r="D42" s="28" t="s">
        <v>55</v>
      </c>
      <c r="E42" s="28" t="s">
        <v>188</v>
      </c>
      <c r="F42" s="28" t="s">
        <v>20</v>
      </c>
      <c r="G42" s="15">
        <v>228368.2</v>
      </c>
      <c r="H42" s="15">
        <v>228368.2</v>
      </c>
      <c r="I42" s="17">
        <f t="shared" si="0"/>
        <v>1</v>
      </c>
      <c r="J42" s="11"/>
      <c r="K42" s="3"/>
      <c r="L42" s="3"/>
      <c r="M42" s="3"/>
      <c r="N42" s="3"/>
      <c r="O42" s="3"/>
      <c r="P42" s="3"/>
      <c r="Q42" s="3"/>
    </row>
    <row r="43" spans="1:17" ht="62" outlineLevel="2" x14ac:dyDescent="0.35">
      <c r="A43" s="28" t="s">
        <v>132</v>
      </c>
      <c r="B43" s="28" t="s">
        <v>8</v>
      </c>
      <c r="C43" s="28" t="s">
        <v>12</v>
      </c>
      <c r="D43" s="28" t="s">
        <v>55</v>
      </c>
      <c r="E43" s="28" t="s">
        <v>188</v>
      </c>
      <c r="F43" s="28" t="s">
        <v>21</v>
      </c>
      <c r="G43" s="15">
        <v>228368.2</v>
      </c>
      <c r="H43" s="15">
        <v>228368.2</v>
      </c>
      <c r="I43" s="17">
        <f t="shared" si="0"/>
        <v>1</v>
      </c>
      <c r="J43" s="11"/>
      <c r="K43" s="3"/>
      <c r="L43" s="3"/>
      <c r="M43" s="3"/>
      <c r="N43" s="3"/>
      <c r="O43" s="3"/>
      <c r="P43" s="3"/>
      <c r="Q43" s="3"/>
    </row>
    <row r="44" spans="1:17" ht="62" outlineLevel="5" x14ac:dyDescent="0.35">
      <c r="A44" s="28" t="s">
        <v>143</v>
      </c>
      <c r="B44" s="28" t="s">
        <v>8</v>
      </c>
      <c r="C44" s="28" t="s">
        <v>12</v>
      </c>
      <c r="D44" s="28" t="s">
        <v>55</v>
      </c>
      <c r="E44" s="28" t="s">
        <v>101</v>
      </c>
      <c r="F44" s="28" t="s">
        <v>11</v>
      </c>
      <c r="G44" s="15">
        <v>107758.68</v>
      </c>
      <c r="H44" s="15">
        <v>107758.68</v>
      </c>
      <c r="I44" s="17">
        <f t="shared" si="0"/>
        <v>1</v>
      </c>
      <c r="J44" s="11"/>
      <c r="K44" s="3"/>
      <c r="L44" s="3"/>
      <c r="M44" s="3"/>
      <c r="N44" s="3"/>
      <c r="O44" s="3"/>
      <c r="P44" s="3"/>
      <c r="Q44" s="3"/>
    </row>
    <row r="45" spans="1:17" ht="62" outlineLevel="6" x14ac:dyDescent="0.35">
      <c r="A45" s="28" t="s">
        <v>131</v>
      </c>
      <c r="B45" s="28" t="s">
        <v>8</v>
      </c>
      <c r="C45" s="28" t="s">
        <v>12</v>
      </c>
      <c r="D45" s="28" t="s">
        <v>55</v>
      </c>
      <c r="E45" s="28" t="s">
        <v>101</v>
      </c>
      <c r="F45" s="28" t="s">
        <v>20</v>
      </c>
      <c r="G45" s="15">
        <v>107758.68</v>
      </c>
      <c r="H45" s="15">
        <v>107758.68</v>
      </c>
      <c r="I45" s="17">
        <f t="shared" si="0"/>
        <v>1</v>
      </c>
      <c r="J45" s="11"/>
      <c r="K45" s="3"/>
      <c r="L45" s="3"/>
      <c r="M45" s="3"/>
      <c r="N45" s="3"/>
      <c r="O45" s="3"/>
      <c r="P45" s="3"/>
      <c r="Q45" s="3"/>
    </row>
    <row r="46" spans="1:17" ht="62" outlineLevel="7" x14ac:dyDescent="0.35">
      <c r="A46" s="28" t="s">
        <v>132</v>
      </c>
      <c r="B46" s="28" t="s">
        <v>8</v>
      </c>
      <c r="C46" s="28" t="s">
        <v>12</v>
      </c>
      <c r="D46" s="28" t="s">
        <v>55</v>
      </c>
      <c r="E46" s="28" t="s">
        <v>101</v>
      </c>
      <c r="F46" s="28" t="s">
        <v>21</v>
      </c>
      <c r="G46" s="15">
        <v>107758.68</v>
      </c>
      <c r="H46" s="15">
        <v>107758.68</v>
      </c>
      <c r="I46" s="17">
        <f t="shared" si="0"/>
        <v>1</v>
      </c>
      <c r="J46" s="11"/>
      <c r="K46" s="3"/>
      <c r="L46" s="3"/>
      <c r="M46" s="3"/>
      <c r="N46" s="3"/>
      <c r="O46" s="3"/>
      <c r="P46" s="3"/>
      <c r="Q46" s="3"/>
    </row>
    <row r="47" spans="1:17" ht="77.5" outlineLevel="5" x14ac:dyDescent="0.35">
      <c r="A47" s="28" t="s">
        <v>144</v>
      </c>
      <c r="B47" s="28" t="s">
        <v>8</v>
      </c>
      <c r="C47" s="28" t="s">
        <v>12</v>
      </c>
      <c r="D47" s="28" t="s">
        <v>55</v>
      </c>
      <c r="E47" s="28" t="s">
        <v>121</v>
      </c>
      <c r="F47" s="28" t="s">
        <v>11</v>
      </c>
      <c r="G47" s="15">
        <v>109538.01</v>
      </c>
      <c r="H47" s="15">
        <v>107538</v>
      </c>
      <c r="I47" s="17">
        <f t="shared" si="0"/>
        <v>0.98174140647616293</v>
      </c>
      <c r="J47" s="11"/>
      <c r="K47" s="3"/>
      <c r="L47" s="3"/>
      <c r="M47" s="3"/>
      <c r="N47" s="3"/>
      <c r="O47" s="3"/>
      <c r="P47" s="3"/>
      <c r="Q47" s="3"/>
    </row>
    <row r="48" spans="1:17" ht="62" outlineLevel="6" x14ac:dyDescent="0.35">
      <c r="A48" s="28" t="s">
        <v>131</v>
      </c>
      <c r="B48" s="28" t="s">
        <v>8</v>
      </c>
      <c r="C48" s="28" t="s">
        <v>12</v>
      </c>
      <c r="D48" s="28" t="s">
        <v>55</v>
      </c>
      <c r="E48" s="28" t="s">
        <v>121</v>
      </c>
      <c r="F48" s="28" t="s">
        <v>20</v>
      </c>
      <c r="G48" s="15">
        <v>109538.01</v>
      </c>
      <c r="H48" s="15">
        <v>107538</v>
      </c>
      <c r="I48" s="17">
        <f t="shared" si="0"/>
        <v>0.98174140647616293</v>
      </c>
      <c r="J48" s="11"/>
      <c r="K48" s="3"/>
      <c r="L48" s="3"/>
      <c r="M48" s="3"/>
      <c r="N48" s="3"/>
      <c r="O48" s="3"/>
      <c r="P48" s="3"/>
      <c r="Q48" s="3"/>
    </row>
    <row r="49" spans="1:17" ht="62" outlineLevel="7" x14ac:dyDescent="0.35">
      <c r="A49" s="28" t="s">
        <v>132</v>
      </c>
      <c r="B49" s="28" t="s">
        <v>8</v>
      </c>
      <c r="C49" s="28" t="s">
        <v>12</v>
      </c>
      <c r="D49" s="28" t="s">
        <v>55</v>
      </c>
      <c r="E49" s="28" t="s">
        <v>121</v>
      </c>
      <c r="F49" s="28" t="s">
        <v>21</v>
      </c>
      <c r="G49" s="15">
        <v>109538.01</v>
      </c>
      <c r="H49" s="15">
        <v>107538</v>
      </c>
      <c r="I49" s="17">
        <f t="shared" si="0"/>
        <v>0.98174140647616293</v>
      </c>
      <c r="J49" s="11"/>
      <c r="K49" s="3"/>
      <c r="L49" s="3"/>
      <c r="M49" s="3"/>
      <c r="N49" s="3"/>
      <c r="O49" s="3"/>
      <c r="P49" s="3"/>
      <c r="Q49" s="3"/>
    </row>
    <row r="50" spans="1:17" ht="77.5" outlineLevel="3" x14ac:dyDescent="0.35">
      <c r="A50" s="28" t="s">
        <v>202</v>
      </c>
      <c r="B50" s="28" t="s">
        <v>8</v>
      </c>
      <c r="C50" s="28" t="s">
        <v>12</v>
      </c>
      <c r="D50" s="28" t="s">
        <v>55</v>
      </c>
      <c r="E50" s="28" t="s">
        <v>190</v>
      </c>
      <c r="F50" s="28" t="s">
        <v>11</v>
      </c>
      <c r="G50" s="15">
        <v>24041</v>
      </c>
      <c r="H50" s="15">
        <v>24041</v>
      </c>
      <c r="I50" s="17">
        <f t="shared" si="0"/>
        <v>1</v>
      </c>
      <c r="J50" s="11"/>
      <c r="K50" s="3"/>
      <c r="L50" s="3"/>
      <c r="M50" s="3"/>
      <c r="N50" s="3"/>
      <c r="O50" s="3"/>
      <c r="P50" s="3"/>
      <c r="Q50" s="3"/>
    </row>
    <row r="51" spans="1:17" ht="62" outlineLevel="4" x14ac:dyDescent="0.35">
      <c r="A51" s="28" t="s">
        <v>131</v>
      </c>
      <c r="B51" s="28" t="s">
        <v>8</v>
      </c>
      <c r="C51" s="28" t="s">
        <v>12</v>
      </c>
      <c r="D51" s="28" t="s">
        <v>55</v>
      </c>
      <c r="E51" s="28" t="s">
        <v>190</v>
      </c>
      <c r="F51" s="28" t="s">
        <v>20</v>
      </c>
      <c r="G51" s="15">
        <v>24041</v>
      </c>
      <c r="H51" s="15">
        <v>24041</v>
      </c>
      <c r="I51" s="17">
        <f t="shared" si="0"/>
        <v>1</v>
      </c>
      <c r="J51" s="11"/>
      <c r="K51" s="3"/>
      <c r="L51" s="3"/>
      <c r="M51" s="3"/>
      <c r="N51" s="3"/>
      <c r="O51" s="3"/>
      <c r="P51" s="3"/>
      <c r="Q51" s="3"/>
    </row>
    <row r="52" spans="1:17" ht="62" outlineLevel="6" x14ac:dyDescent="0.35">
      <c r="A52" s="28" t="s">
        <v>132</v>
      </c>
      <c r="B52" s="28" t="s">
        <v>8</v>
      </c>
      <c r="C52" s="28" t="s">
        <v>12</v>
      </c>
      <c r="D52" s="28" t="s">
        <v>55</v>
      </c>
      <c r="E52" s="28" t="s">
        <v>190</v>
      </c>
      <c r="F52" s="28" t="s">
        <v>21</v>
      </c>
      <c r="G52" s="15">
        <v>24041</v>
      </c>
      <c r="H52" s="15">
        <v>24041</v>
      </c>
      <c r="I52" s="17">
        <f t="shared" si="0"/>
        <v>1</v>
      </c>
      <c r="J52" s="11"/>
      <c r="K52" s="3"/>
      <c r="L52" s="3"/>
      <c r="M52" s="3"/>
      <c r="N52" s="3"/>
      <c r="O52" s="3"/>
      <c r="P52" s="3"/>
      <c r="Q52" s="3"/>
    </row>
    <row r="53" spans="1:17" ht="46.5" outlineLevel="7" x14ac:dyDescent="0.35">
      <c r="A53" s="28" t="s">
        <v>124</v>
      </c>
      <c r="B53" s="28" t="s">
        <v>8</v>
      </c>
      <c r="C53" s="28" t="s">
        <v>12</v>
      </c>
      <c r="D53" s="28" t="s">
        <v>55</v>
      </c>
      <c r="E53" s="28" t="s">
        <v>14</v>
      </c>
      <c r="F53" s="28" t="s">
        <v>11</v>
      </c>
      <c r="G53" s="15">
        <v>34921</v>
      </c>
      <c r="H53" s="15">
        <v>34921</v>
      </c>
      <c r="I53" s="17">
        <f t="shared" si="0"/>
        <v>1</v>
      </c>
      <c r="J53" s="11"/>
      <c r="K53" s="3"/>
      <c r="L53" s="3"/>
      <c r="M53" s="3"/>
      <c r="N53" s="3"/>
      <c r="O53" s="3"/>
      <c r="P53" s="3"/>
      <c r="Q53" s="3"/>
    </row>
    <row r="54" spans="1:17" ht="46.5" outlineLevel="1" x14ac:dyDescent="0.35">
      <c r="A54" s="28" t="s">
        <v>125</v>
      </c>
      <c r="B54" s="28" t="s">
        <v>8</v>
      </c>
      <c r="C54" s="28" t="s">
        <v>12</v>
      </c>
      <c r="D54" s="28" t="s">
        <v>55</v>
      </c>
      <c r="E54" s="28" t="s">
        <v>15</v>
      </c>
      <c r="F54" s="28" t="s">
        <v>11</v>
      </c>
      <c r="G54" s="15">
        <v>34921</v>
      </c>
      <c r="H54" s="15">
        <v>34921</v>
      </c>
      <c r="I54" s="17">
        <f t="shared" si="0"/>
        <v>1</v>
      </c>
      <c r="J54" s="11"/>
      <c r="K54" s="3"/>
      <c r="L54" s="3"/>
      <c r="M54" s="3"/>
      <c r="N54" s="3"/>
      <c r="O54" s="3"/>
      <c r="P54" s="3"/>
      <c r="Q54" s="3"/>
    </row>
    <row r="55" spans="1:17" ht="46.5" outlineLevel="2" x14ac:dyDescent="0.35">
      <c r="A55" s="28" t="s">
        <v>145</v>
      </c>
      <c r="B55" s="28" t="s">
        <v>8</v>
      </c>
      <c r="C55" s="28" t="s">
        <v>12</v>
      </c>
      <c r="D55" s="28" t="s">
        <v>55</v>
      </c>
      <c r="E55" s="28" t="s">
        <v>56</v>
      </c>
      <c r="F55" s="28" t="s">
        <v>11</v>
      </c>
      <c r="G55" s="15">
        <v>9415</v>
      </c>
      <c r="H55" s="15">
        <v>9415</v>
      </c>
      <c r="I55" s="17">
        <f t="shared" si="0"/>
        <v>1</v>
      </c>
      <c r="J55" s="11"/>
      <c r="K55" s="3"/>
      <c r="L55" s="3"/>
      <c r="M55" s="3"/>
      <c r="N55" s="3"/>
      <c r="O55" s="3"/>
      <c r="P55" s="3"/>
      <c r="Q55" s="3"/>
    </row>
    <row r="56" spans="1:17" ht="62" outlineLevel="3" x14ac:dyDescent="0.35">
      <c r="A56" s="28" t="s">
        <v>131</v>
      </c>
      <c r="B56" s="28" t="s">
        <v>8</v>
      </c>
      <c r="C56" s="28" t="s">
        <v>12</v>
      </c>
      <c r="D56" s="28" t="s">
        <v>55</v>
      </c>
      <c r="E56" s="28" t="s">
        <v>56</v>
      </c>
      <c r="F56" s="28" t="s">
        <v>20</v>
      </c>
      <c r="G56" s="15">
        <v>7000</v>
      </c>
      <c r="H56" s="15">
        <v>7000</v>
      </c>
      <c r="I56" s="17">
        <f t="shared" si="0"/>
        <v>1</v>
      </c>
      <c r="J56" s="11"/>
      <c r="K56" s="3"/>
      <c r="L56" s="3"/>
      <c r="M56" s="3"/>
      <c r="N56" s="3"/>
      <c r="O56" s="3"/>
      <c r="P56" s="3"/>
      <c r="Q56" s="3"/>
    </row>
    <row r="57" spans="1:17" ht="62" outlineLevel="4" x14ac:dyDescent="0.35">
      <c r="A57" s="28" t="s">
        <v>132</v>
      </c>
      <c r="B57" s="28" t="s">
        <v>8</v>
      </c>
      <c r="C57" s="28" t="s">
        <v>12</v>
      </c>
      <c r="D57" s="28" t="s">
        <v>55</v>
      </c>
      <c r="E57" s="28" t="s">
        <v>56</v>
      </c>
      <c r="F57" s="28" t="s">
        <v>21</v>
      </c>
      <c r="G57" s="15">
        <v>7000</v>
      </c>
      <c r="H57" s="15">
        <v>7000</v>
      </c>
      <c r="I57" s="17">
        <f t="shared" si="0"/>
        <v>1</v>
      </c>
      <c r="J57" s="11"/>
      <c r="K57" s="3"/>
      <c r="L57" s="3"/>
      <c r="M57" s="3"/>
      <c r="N57" s="3"/>
      <c r="O57" s="3"/>
      <c r="P57" s="3"/>
      <c r="Q57" s="3"/>
    </row>
    <row r="58" spans="1:17" ht="31" outlineLevel="5" x14ac:dyDescent="0.35">
      <c r="A58" s="28" t="s">
        <v>138</v>
      </c>
      <c r="B58" s="28" t="s">
        <v>8</v>
      </c>
      <c r="C58" s="28" t="s">
        <v>12</v>
      </c>
      <c r="D58" s="28" t="s">
        <v>55</v>
      </c>
      <c r="E58" s="28" t="s">
        <v>56</v>
      </c>
      <c r="F58" s="28" t="s">
        <v>22</v>
      </c>
      <c r="G58" s="15">
        <v>2415</v>
      </c>
      <c r="H58" s="15">
        <v>2415</v>
      </c>
      <c r="I58" s="17">
        <f t="shared" si="0"/>
        <v>1</v>
      </c>
      <c r="J58" s="11"/>
      <c r="K58" s="3"/>
      <c r="L58" s="3"/>
      <c r="M58" s="3"/>
      <c r="N58" s="3"/>
      <c r="O58" s="3"/>
      <c r="P58" s="3"/>
      <c r="Q58" s="3"/>
    </row>
    <row r="59" spans="1:17" ht="31" outlineLevel="7" x14ac:dyDescent="0.35">
      <c r="A59" s="28" t="s">
        <v>146</v>
      </c>
      <c r="B59" s="28" t="s">
        <v>8</v>
      </c>
      <c r="C59" s="28" t="s">
        <v>12</v>
      </c>
      <c r="D59" s="28" t="s">
        <v>55</v>
      </c>
      <c r="E59" s="28" t="s">
        <v>56</v>
      </c>
      <c r="F59" s="28" t="s">
        <v>23</v>
      </c>
      <c r="G59" s="15">
        <v>2415</v>
      </c>
      <c r="H59" s="15">
        <v>2415</v>
      </c>
      <c r="I59" s="17">
        <f t="shared" si="0"/>
        <v>1</v>
      </c>
      <c r="J59" s="11"/>
      <c r="K59" s="3"/>
      <c r="L59" s="3"/>
      <c r="M59" s="3"/>
      <c r="N59" s="3"/>
      <c r="O59" s="3"/>
      <c r="P59" s="3"/>
      <c r="Q59" s="3"/>
    </row>
    <row r="60" spans="1:17" ht="201.5" outlineLevel="5" x14ac:dyDescent="0.35">
      <c r="A60" s="28" t="s">
        <v>147</v>
      </c>
      <c r="B60" s="28" t="s">
        <v>8</v>
      </c>
      <c r="C60" s="28" t="s">
        <v>12</v>
      </c>
      <c r="D60" s="28" t="s">
        <v>55</v>
      </c>
      <c r="E60" s="28" t="s">
        <v>102</v>
      </c>
      <c r="F60" s="28" t="s">
        <v>11</v>
      </c>
      <c r="G60" s="15">
        <v>25506</v>
      </c>
      <c r="H60" s="15">
        <v>25506</v>
      </c>
      <c r="I60" s="17">
        <f t="shared" si="0"/>
        <v>1</v>
      </c>
      <c r="J60" s="11"/>
      <c r="K60" s="3"/>
      <c r="L60" s="3"/>
      <c r="M60" s="3"/>
      <c r="N60" s="3"/>
      <c r="O60" s="3"/>
      <c r="P60" s="3"/>
      <c r="Q60" s="3"/>
    </row>
    <row r="61" spans="1:17" ht="62" outlineLevel="6" x14ac:dyDescent="0.35">
      <c r="A61" s="28" t="s">
        <v>131</v>
      </c>
      <c r="B61" s="28" t="s">
        <v>8</v>
      </c>
      <c r="C61" s="28" t="s">
        <v>12</v>
      </c>
      <c r="D61" s="28" t="s">
        <v>55</v>
      </c>
      <c r="E61" s="28" t="s">
        <v>102</v>
      </c>
      <c r="F61" s="28" t="s">
        <v>20</v>
      </c>
      <c r="G61" s="15">
        <v>25506</v>
      </c>
      <c r="H61" s="15">
        <v>25506</v>
      </c>
      <c r="I61" s="17">
        <f t="shared" si="0"/>
        <v>1</v>
      </c>
      <c r="J61" s="11"/>
      <c r="K61" s="3"/>
      <c r="L61" s="3"/>
      <c r="M61" s="3"/>
      <c r="N61" s="3"/>
      <c r="O61" s="3"/>
      <c r="P61" s="3"/>
      <c r="Q61" s="3"/>
    </row>
    <row r="62" spans="1:17" ht="62" outlineLevel="5" x14ac:dyDescent="0.35">
      <c r="A62" s="28" t="s">
        <v>132</v>
      </c>
      <c r="B62" s="28" t="s">
        <v>8</v>
      </c>
      <c r="C62" s="28" t="s">
        <v>12</v>
      </c>
      <c r="D62" s="28" t="s">
        <v>55</v>
      </c>
      <c r="E62" s="28" t="s">
        <v>102</v>
      </c>
      <c r="F62" s="28" t="s">
        <v>21</v>
      </c>
      <c r="G62" s="15">
        <v>25506</v>
      </c>
      <c r="H62" s="15">
        <v>25506</v>
      </c>
      <c r="I62" s="17">
        <f t="shared" si="0"/>
        <v>1</v>
      </c>
      <c r="J62" s="11"/>
      <c r="K62" s="3"/>
      <c r="L62" s="3"/>
      <c r="M62" s="3"/>
      <c r="N62" s="3"/>
      <c r="O62" s="3"/>
      <c r="P62" s="3"/>
      <c r="Q62" s="3"/>
    </row>
    <row r="63" spans="1:17" ht="15.5" outlineLevel="6" x14ac:dyDescent="0.35">
      <c r="A63" s="28" t="s">
        <v>148</v>
      </c>
      <c r="B63" s="28" t="s">
        <v>8</v>
      </c>
      <c r="C63" s="28" t="s">
        <v>13</v>
      </c>
      <c r="D63" s="28" t="s">
        <v>9</v>
      </c>
      <c r="E63" s="28" t="s">
        <v>10</v>
      </c>
      <c r="F63" s="28" t="s">
        <v>11</v>
      </c>
      <c r="G63" s="15">
        <v>642486</v>
      </c>
      <c r="H63" s="15">
        <v>642486</v>
      </c>
      <c r="I63" s="17">
        <f t="shared" si="0"/>
        <v>1</v>
      </c>
      <c r="J63" s="11"/>
      <c r="K63" s="3"/>
      <c r="L63" s="3"/>
      <c r="M63" s="3"/>
      <c r="N63" s="3"/>
      <c r="O63" s="3"/>
      <c r="P63" s="3"/>
      <c r="Q63" s="3"/>
    </row>
    <row r="64" spans="1:17" ht="31" outlineLevel="7" x14ac:dyDescent="0.35">
      <c r="A64" s="28" t="s">
        <v>149</v>
      </c>
      <c r="B64" s="28" t="s">
        <v>8</v>
      </c>
      <c r="C64" s="28" t="s">
        <v>13</v>
      </c>
      <c r="D64" s="28" t="s">
        <v>28</v>
      </c>
      <c r="E64" s="28" t="s">
        <v>10</v>
      </c>
      <c r="F64" s="28" t="s">
        <v>11</v>
      </c>
      <c r="G64" s="15">
        <v>642486</v>
      </c>
      <c r="H64" s="15">
        <v>642486</v>
      </c>
      <c r="I64" s="17">
        <f t="shared" si="0"/>
        <v>1</v>
      </c>
      <c r="J64" s="11"/>
      <c r="K64" s="3"/>
      <c r="L64" s="3"/>
      <c r="M64" s="3"/>
      <c r="N64" s="3"/>
      <c r="O64" s="3"/>
      <c r="P64" s="3"/>
      <c r="Q64" s="3"/>
    </row>
    <row r="65" spans="1:17" ht="46.5" outlineLevel="6" x14ac:dyDescent="0.35">
      <c r="A65" s="28" t="s">
        <v>124</v>
      </c>
      <c r="B65" s="28" t="s">
        <v>8</v>
      </c>
      <c r="C65" s="28" t="s">
        <v>13</v>
      </c>
      <c r="D65" s="28" t="s">
        <v>28</v>
      </c>
      <c r="E65" s="28" t="s">
        <v>14</v>
      </c>
      <c r="F65" s="28" t="s">
        <v>11</v>
      </c>
      <c r="G65" s="15">
        <v>642486</v>
      </c>
      <c r="H65" s="15">
        <v>642486</v>
      </c>
      <c r="I65" s="17">
        <f t="shared" si="0"/>
        <v>1</v>
      </c>
      <c r="J65" s="11"/>
      <c r="K65" s="3"/>
      <c r="L65" s="3"/>
      <c r="M65" s="3"/>
      <c r="N65" s="3"/>
      <c r="O65" s="3"/>
      <c r="P65" s="3"/>
      <c r="Q65" s="3"/>
    </row>
    <row r="66" spans="1:17" ht="46.5" outlineLevel="7" x14ac:dyDescent="0.35">
      <c r="A66" s="28" t="s">
        <v>125</v>
      </c>
      <c r="B66" s="28" t="s">
        <v>8</v>
      </c>
      <c r="C66" s="28" t="s">
        <v>13</v>
      </c>
      <c r="D66" s="28" t="s">
        <v>28</v>
      </c>
      <c r="E66" s="28" t="s">
        <v>15</v>
      </c>
      <c r="F66" s="28" t="s">
        <v>11</v>
      </c>
      <c r="G66" s="15">
        <v>642486</v>
      </c>
      <c r="H66" s="15">
        <v>642486</v>
      </c>
      <c r="I66" s="17">
        <f t="shared" si="0"/>
        <v>1</v>
      </c>
      <c r="J66" s="11"/>
      <c r="K66" s="3"/>
      <c r="L66" s="3"/>
      <c r="M66" s="3"/>
      <c r="N66" s="3"/>
      <c r="O66" s="3"/>
      <c r="P66" s="3"/>
      <c r="Q66" s="3"/>
    </row>
    <row r="67" spans="1:17" ht="62" outlineLevel="1" x14ac:dyDescent="0.35">
      <c r="A67" s="28" t="s">
        <v>150</v>
      </c>
      <c r="B67" s="28" t="s">
        <v>8</v>
      </c>
      <c r="C67" s="28" t="s">
        <v>13</v>
      </c>
      <c r="D67" s="28" t="s">
        <v>28</v>
      </c>
      <c r="E67" s="28" t="s">
        <v>29</v>
      </c>
      <c r="F67" s="28" t="s">
        <v>11</v>
      </c>
      <c r="G67" s="15">
        <v>642486</v>
      </c>
      <c r="H67" s="15">
        <v>642486</v>
      </c>
      <c r="I67" s="17">
        <f t="shared" si="0"/>
        <v>1</v>
      </c>
      <c r="J67" s="11"/>
      <c r="K67" s="3"/>
      <c r="L67" s="3"/>
      <c r="M67" s="3"/>
      <c r="N67" s="3"/>
      <c r="O67" s="3"/>
      <c r="P67" s="3"/>
      <c r="Q67" s="3"/>
    </row>
    <row r="68" spans="1:17" ht="139.5" outlineLevel="3" x14ac:dyDescent="0.35">
      <c r="A68" s="28" t="s">
        <v>127</v>
      </c>
      <c r="B68" s="28" t="s">
        <v>8</v>
      </c>
      <c r="C68" s="28" t="s">
        <v>13</v>
      </c>
      <c r="D68" s="28" t="s">
        <v>28</v>
      </c>
      <c r="E68" s="28" t="s">
        <v>29</v>
      </c>
      <c r="F68" s="28" t="s">
        <v>17</v>
      </c>
      <c r="G68" s="15">
        <v>595747.12</v>
      </c>
      <c r="H68" s="15">
        <v>595747.12</v>
      </c>
      <c r="I68" s="17">
        <f t="shared" si="0"/>
        <v>1</v>
      </c>
      <c r="J68" s="11"/>
      <c r="K68" s="3"/>
      <c r="L68" s="3"/>
      <c r="M68" s="3"/>
      <c r="N68" s="3"/>
      <c r="O68" s="3"/>
      <c r="P68" s="3"/>
      <c r="Q68" s="3"/>
    </row>
    <row r="69" spans="1:17" ht="46.5" outlineLevel="4" x14ac:dyDescent="0.35">
      <c r="A69" s="28" t="s">
        <v>128</v>
      </c>
      <c r="B69" s="28" t="s">
        <v>8</v>
      </c>
      <c r="C69" s="28" t="s">
        <v>13</v>
      </c>
      <c r="D69" s="28" t="s">
        <v>28</v>
      </c>
      <c r="E69" s="28" t="s">
        <v>29</v>
      </c>
      <c r="F69" s="28" t="s">
        <v>18</v>
      </c>
      <c r="G69" s="15">
        <v>595747.12</v>
      </c>
      <c r="H69" s="15">
        <v>595747.12</v>
      </c>
      <c r="I69" s="17">
        <f t="shared" si="0"/>
        <v>1</v>
      </c>
      <c r="J69" s="11"/>
      <c r="K69" s="3"/>
      <c r="L69" s="3"/>
      <c r="M69" s="3"/>
      <c r="N69" s="3"/>
      <c r="O69" s="3"/>
      <c r="P69" s="3"/>
      <c r="Q69" s="3"/>
    </row>
    <row r="70" spans="1:17" ht="62" outlineLevel="5" x14ac:dyDescent="0.35">
      <c r="A70" s="28" t="s">
        <v>131</v>
      </c>
      <c r="B70" s="28" t="s">
        <v>8</v>
      </c>
      <c r="C70" s="28" t="s">
        <v>13</v>
      </c>
      <c r="D70" s="28" t="s">
        <v>28</v>
      </c>
      <c r="E70" s="28" t="s">
        <v>29</v>
      </c>
      <c r="F70" s="28" t="s">
        <v>20</v>
      </c>
      <c r="G70" s="15">
        <v>46738.879999999997</v>
      </c>
      <c r="H70" s="15">
        <v>46738.879999999997</v>
      </c>
      <c r="I70" s="17">
        <f t="shared" si="0"/>
        <v>1</v>
      </c>
      <c r="J70" s="11"/>
      <c r="K70" s="3"/>
      <c r="L70" s="3"/>
      <c r="M70" s="3"/>
      <c r="N70" s="3"/>
      <c r="O70" s="3"/>
      <c r="P70" s="3"/>
      <c r="Q70" s="3"/>
    </row>
    <row r="71" spans="1:17" ht="62" outlineLevel="6" x14ac:dyDescent="0.35">
      <c r="A71" s="28" t="s">
        <v>132</v>
      </c>
      <c r="B71" s="28" t="s">
        <v>8</v>
      </c>
      <c r="C71" s="28" t="s">
        <v>13</v>
      </c>
      <c r="D71" s="28" t="s">
        <v>28</v>
      </c>
      <c r="E71" s="28" t="s">
        <v>29</v>
      </c>
      <c r="F71" s="28" t="s">
        <v>21</v>
      </c>
      <c r="G71" s="15">
        <v>46738.879999999997</v>
      </c>
      <c r="H71" s="15">
        <v>46738.879999999997</v>
      </c>
      <c r="I71" s="17">
        <f t="shared" si="0"/>
        <v>1</v>
      </c>
      <c r="J71" s="11"/>
      <c r="K71" s="3"/>
      <c r="L71" s="3"/>
      <c r="M71" s="3"/>
      <c r="N71" s="3"/>
      <c r="O71" s="3"/>
      <c r="P71" s="3"/>
      <c r="Q71" s="3"/>
    </row>
    <row r="72" spans="1:17" ht="62" outlineLevel="7" x14ac:dyDescent="0.35">
      <c r="A72" s="28" t="s">
        <v>151</v>
      </c>
      <c r="B72" s="28" t="s">
        <v>8</v>
      </c>
      <c r="C72" s="28" t="s">
        <v>28</v>
      </c>
      <c r="D72" s="28" t="s">
        <v>9</v>
      </c>
      <c r="E72" s="28" t="s">
        <v>10</v>
      </c>
      <c r="F72" s="28" t="s">
        <v>11</v>
      </c>
      <c r="G72" s="15">
        <v>528061.93000000005</v>
      </c>
      <c r="H72" s="15">
        <v>517031.74</v>
      </c>
      <c r="I72" s="17">
        <f t="shared" si="0"/>
        <v>0.97911193863189483</v>
      </c>
      <c r="J72" s="11"/>
      <c r="K72" s="3"/>
      <c r="L72" s="3"/>
      <c r="M72" s="3"/>
      <c r="N72" s="3"/>
      <c r="O72" s="3"/>
      <c r="P72" s="3"/>
      <c r="Q72" s="3"/>
    </row>
    <row r="73" spans="1:17" ht="62" outlineLevel="5" x14ac:dyDescent="0.35">
      <c r="A73" s="28" t="s">
        <v>152</v>
      </c>
      <c r="B73" s="28" t="s">
        <v>8</v>
      </c>
      <c r="C73" s="28" t="s">
        <v>28</v>
      </c>
      <c r="D73" s="28" t="s">
        <v>103</v>
      </c>
      <c r="E73" s="28" t="s">
        <v>10</v>
      </c>
      <c r="F73" s="28" t="s">
        <v>11</v>
      </c>
      <c r="G73" s="15">
        <v>528061.93000000005</v>
      </c>
      <c r="H73" s="15">
        <v>517031.74</v>
      </c>
      <c r="I73" s="17">
        <f t="shared" si="0"/>
        <v>0.97911193863189483</v>
      </c>
      <c r="J73" s="11"/>
      <c r="K73" s="3"/>
      <c r="L73" s="3"/>
      <c r="M73" s="3"/>
      <c r="N73" s="3"/>
      <c r="O73" s="3"/>
      <c r="P73" s="3"/>
      <c r="Q73" s="3"/>
    </row>
    <row r="74" spans="1:17" ht="93" outlineLevel="6" x14ac:dyDescent="0.35">
      <c r="A74" s="28" t="s">
        <v>153</v>
      </c>
      <c r="B74" s="28" t="s">
        <v>8</v>
      </c>
      <c r="C74" s="28" t="s">
        <v>28</v>
      </c>
      <c r="D74" s="28" t="s">
        <v>103</v>
      </c>
      <c r="E74" s="28" t="s">
        <v>31</v>
      </c>
      <c r="F74" s="28" t="s">
        <v>11</v>
      </c>
      <c r="G74" s="15">
        <v>528061.93000000005</v>
      </c>
      <c r="H74" s="15">
        <v>517031.74</v>
      </c>
      <c r="I74" s="17">
        <f t="shared" si="0"/>
        <v>0.97911193863189483</v>
      </c>
      <c r="J74" s="11"/>
      <c r="K74" s="3"/>
      <c r="L74" s="3"/>
      <c r="M74" s="3"/>
      <c r="N74" s="3"/>
      <c r="O74" s="3"/>
      <c r="P74" s="3"/>
      <c r="Q74" s="3"/>
    </row>
    <row r="75" spans="1:17" ht="15.5" outlineLevel="6" x14ac:dyDescent="0.35">
      <c r="A75" s="28" t="s">
        <v>154</v>
      </c>
      <c r="B75" s="28" t="s">
        <v>8</v>
      </c>
      <c r="C75" s="28" t="s">
        <v>28</v>
      </c>
      <c r="D75" s="28" t="s">
        <v>103</v>
      </c>
      <c r="E75" s="28" t="s">
        <v>32</v>
      </c>
      <c r="F75" s="28" t="s">
        <v>11</v>
      </c>
      <c r="G75" s="15">
        <v>528061.93000000005</v>
      </c>
      <c r="H75" s="15">
        <v>517031.74</v>
      </c>
      <c r="I75" s="17">
        <f t="shared" ref="I75:I136" si="1">H75/G75</f>
        <v>0.97911193863189483</v>
      </c>
      <c r="J75" s="11"/>
      <c r="K75" s="3"/>
      <c r="L75" s="3"/>
      <c r="M75" s="3"/>
      <c r="N75" s="3"/>
      <c r="O75" s="3"/>
      <c r="P75" s="3"/>
      <c r="Q75" s="3"/>
    </row>
    <row r="76" spans="1:17" ht="46.5" outlineLevel="7" x14ac:dyDescent="0.35">
      <c r="A76" s="28" t="s">
        <v>155</v>
      </c>
      <c r="B76" s="28" t="s">
        <v>8</v>
      </c>
      <c r="C76" s="28" t="s">
        <v>28</v>
      </c>
      <c r="D76" s="28" t="s">
        <v>103</v>
      </c>
      <c r="E76" s="28" t="s">
        <v>33</v>
      </c>
      <c r="F76" s="28" t="s">
        <v>11</v>
      </c>
      <c r="G76" s="15">
        <v>100000.1</v>
      </c>
      <c r="H76" s="15">
        <v>100000</v>
      </c>
      <c r="I76" s="17">
        <f t="shared" si="1"/>
        <v>0.99999900000099995</v>
      </c>
      <c r="J76" s="11"/>
      <c r="K76" s="3"/>
      <c r="L76" s="3"/>
      <c r="M76" s="3"/>
      <c r="N76" s="3"/>
      <c r="O76" s="3"/>
      <c r="P76" s="3"/>
      <c r="Q76" s="3"/>
    </row>
    <row r="77" spans="1:17" ht="62" outlineLevel="6" x14ac:dyDescent="0.35">
      <c r="A77" s="28" t="s">
        <v>131</v>
      </c>
      <c r="B77" s="28" t="s">
        <v>8</v>
      </c>
      <c r="C77" s="28" t="s">
        <v>28</v>
      </c>
      <c r="D77" s="28" t="s">
        <v>103</v>
      </c>
      <c r="E77" s="28" t="s">
        <v>33</v>
      </c>
      <c r="F77" s="28" t="s">
        <v>20</v>
      </c>
      <c r="G77" s="15">
        <v>100000.1</v>
      </c>
      <c r="H77" s="15">
        <v>100000</v>
      </c>
      <c r="I77" s="17">
        <f t="shared" si="1"/>
        <v>0.99999900000099995</v>
      </c>
      <c r="J77" s="11"/>
      <c r="K77" s="3"/>
      <c r="L77" s="3"/>
      <c r="M77" s="3"/>
      <c r="N77" s="3"/>
      <c r="O77" s="3"/>
      <c r="P77" s="3"/>
      <c r="Q77" s="3"/>
    </row>
    <row r="78" spans="1:17" ht="62" outlineLevel="7" x14ac:dyDescent="0.35">
      <c r="A78" s="28" t="s">
        <v>132</v>
      </c>
      <c r="B78" s="28" t="s">
        <v>8</v>
      </c>
      <c r="C78" s="28" t="s">
        <v>28</v>
      </c>
      <c r="D78" s="28" t="s">
        <v>103</v>
      </c>
      <c r="E78" s="28" t="s">
        <v>33</v>
      </c>
      <c r="F78" s="28" t="s">
        <v>21</v>
      </c>
      <c r="G78" s="15">
        <v>100000.1</v>
      </c>
      <c r="H78" s="15">
        <v>100000</v>
      </c>
      <c r="I78" s="17">
        <f t="shared" si="1"/>
        <v>0.99999900000099995</v>
      </c>
      <c r="J78" s="11"/>
      <c r="K78" s="3"/>
      <c r="L78" s="3"/>
      <c r="M78" s="3"/>
      <c r="N78" s="3"/>
      <c r="O78" s="3"/>
      <c r="P78" s="3"/>
      <c r="Q78" s="3"/>
    </row>
    <row r="79" spans="1:17" ht="62" outlineLevel="5" x14ac:dyDescent="0.35">
      <c r="A79" s="28" t="s">
        <v>203</v>
      </c>
      <c r="B79" s="28" t="s">
        <v>8</v>
      </c>
      <c r="C79" s="28" t="s">
        <v>28</v>
      </c>
      <c r="D79" s="28" t="s">
        <v>103</v>
      </c>
      <c r="E79" s="28" t="s">
        <v>175</v>
      </c>
      <c r="F79" s="28" t="s">
        <v>11</v>
      </c>
      <c r="G79" s="15">
        <v>101865</v>
      </c>
      <c r="H79" s="15">
        <v>101835</v>
      </c>
      <c r="I79" s="17">
        <f t="shared" si="1"/>
        <v>0.99970549256368724</v>
      </c>
      <c r="J79" s="11"/>
      <c r="K79" s="3"/>
      <c r="L79" s="3"/>
      <c r="M79" s="3"/>
      <c r="N79" s="3"/>
      <c r="O79" s="3"/>
      <c r="P79" s="3"/>
      <c r="Q79" s="3"/>
    </row>
    <row r="80" spans="1:17" ht="62" outlineLevel="6" x14ac:dyDescent="0.35">
      <c r="A80" s="28" t="s">
        <v>131</v>
      </c>
      <c r="B80" s="28" t="s">
        <v>8</v>
      </c>
      <c r="C80" s="28" t="s">
        <v>28</v>
      </c>
      <c r="D80" s="28" t="s">
        <v>103</v>
      </c>
      <c r="E80" s="28" t="s">
        <v>175</v>
      </c>
      <c r="F80" s="28" t="s">
        <v>20</v>
      </c>
      <c r="G80" s="15">
        <v>101865</v>
      </c>
      <c r="H80" s="15">
        <v>101835</v>
      </c>
      <c r="I80" s="17">
        <f t="shared" si="1"/>
        <v>0.99970549256368724</v>
      </c>
      <c r="J80" s="11"/>
      <c r="K80" s="3"/>
      <c r="L80" s="3"/>
      <c r="M80" s="3"/>
      <c r="N80" s="3"/>
      <c r="O80" s="3"/>
      <c r="P80" s="3"/>
      <c r="Q80" s="3"/>
    </row>
    <row r="81" spans="1:17" ht="62" outlineLevel="7" x14ac:dyDescent="0.35">
      <c r="A81" s="28" t="s">
        <v>132</v>
      </c>
      <c r="B81" s="28" t="s">
        <v>8</v>
      </c>
      <c r="C81" s="28" t="s">
        <v>28</v>
      </c>
      <c r="D81" s="28" t="s">
        <v>103</v>
      </c>
      <c r="E81" s="28" t="s">
        <v>175</v>
      </c>
      <c r="F81" s="28" t="s">
        <v>21</v>
      </c>
      <c r="G81" s="15">
        <v>101865</v>
      </c>
      <c r="H81" s="15">
        <v>101835</v>
      </c>
      <c r="I81" s="17">
        <f t="shared" si="1"/>
        <v>0.99970549256368724</v>
      </c>
      <c r="J81" s="11"/>
      <c r="K81" s="3"/>
      <c r="L81" s="3"/>
      <c r="M81" s="3"/>
      <c r="N81" s="3"/>
      <c r="O81" s="3"/>
      <c r="P81" s="3"/>
      <c r="Q81" s="3"/>
    </row>
    <row r="82" spans="1:17" ht="31" outlineLevel="5" x14ac:dyDescent="0.35">
      <c r="A82" s="28" t="s">
        <v>156</v>
      </c>
      <c r="B82" s="28" t="s">
        <v>8</v>
      </c>
      <c r="C82" s="28" t="s">
        <v>28</v>
      </c>
      <c r="D82" s="28" t="s">
        <v>103</v>
      </c>
      <c r="E82" s="28" t="s">
        <v>115</v>
      </c>
      <c r="F82" s="28" t="s">
        <v>11</v>
      </c>
      <c r="G82" s="15">
        <v>286196.83</v>
      </c>
      <c r="H82" s="15">
        <v>275196.74</v>
      </c>
      <c r="I82" s="17">
        <f t="shared" si="1"/>
        <v>0.96156459874136269</v>
      </c>
      <c r="J82" s="11"/>
      <c r="K82" s="3"/>
      <c r="L82" s="3"/>
      <c r="M82" s="3"/>
      <c r="N82" s="3"/>
      <c r="O82" s="3"/>
      <c r="P82" s="3"/>
      <c r="Q82" s="3"/>
    </row>
    <row r="83" spans="1:17" ht="62" outlineLevel="6" x14ac:dyDescent="0.35">
      <c r="A83" s="28" t="s">
        <v>131</v>
      </c>
      <c r="B83" s="28" t="s">
        <v>8</v>
      </c>
      <c r="C83" s="28" t="s">
        <v>28</v>
      </c>
      <c r="D83" s="28" t="s">
        <v>103</v>
      </c>
      <c r="E83" s="28" t="s">
        <v>115</v>
      </c>
      <c r="F83" s="28" t="s">
        <v>20</v>
      </c>
      <c r="G83" s="15">
        <v>286196.83</v>
      </c>
      <c r="H83" s="15">
        <v>275196.74</v>
      </c>
      <c r="I83" s="17">
        <f t="shared" si="1"/>
        <v>0.96156459874136269</v>
      </c>
      <c r="J83" s="11"/>
      <c r="K83" s="3"/>
      <c r="L83" s="3"/>
      <c r="M83" s="3"/>
      <c r="N83" s="3"/>
      <c r="O83" s="3"/>
      <c r="P83" s="3"/>
      <c r="Q83" s="3"/>
    </row>
    <row r="84" spans="1:17" ht="62" x14ac:dyDescent="0.35">
      <c r="A84" s="28" t="s">
        <v>132</v>
      </c>
      <c r="B84" s="28" t="s">
        <v>8</v>
      </c>
      <c r="C84" s="28" t="s">
        <v>28</v>
      </c>
      <c r="D84" s="28" t="s">
        <v>103</v>
      </c>
      <c r="E84" s="28" t="s">
        <v>115</v>
      </c>
      <c r="F84" s="28" t="s">
        <v>21</v>
      </c>
      <c r="G84" s="15">
        <v>286196.83</v>
      </c>
      <c r="H84" s="15">
        <v>275196.74</v>
      </c>
      <c r="I84" s="17">
        <f t="shared" si="1"/>
        <v>0.96156459874136269</v>
      </c>
      <c r="J84" s="3"/>
      <c r="K84" s="3"/>
      <c r="L84" s="3"/>
      <c r="M84" s="3"/>
      <c r="N84" s="3"/>
      <c r="O84" s="3"/>
      <c r="P84" s="3"/>
    </row>
    <row r="85" spans="1:17" ht="62" x14ac:dyDescent="0.35">
      <c r="A85" s="28" t="s">
        <v>204</v>
      </c>
      <c r="B85" s="28" t="s">
        <v>8</v>
      </c>
      <c r="C85" s="28" t="s">
        <v>28</v>
      </c>
      <c r="D85" s="28" t="s">
        <v>103</v>
      </c>
      <c r="E85" s="28" t="s">
        <v>179</v>
      </c>
      <c r="F85" s="28" t="s">
        <v>11</v>
      </c>
      <c r="G85" s="15">
        <v>40000</v>
      </c>
      <c r="H85" s="15">
        <v>40000</v>
      </c>
      <c r="I85" s="17">
        <f t="shared" si="1"/>
        <v>1</v>
      </c>
    </row>
    <row r="86" spans="1:17" ht="139.5" x14ac:dyDescent="0.35">
      <c r="A86" s="28" t="s">
        <v>127</v>
      </c>
      <c r="B86" s="28" t="s">
        <v>8</v>
      </c>
      <c r="C86" s="28" t="s">
        <v>28</v>
      </c>
      <c r="D86" s="28" t="s">
        <v>103</v>
      </c>
      <c r="E86" s="28" t="s">
        <v>179</v>
      </c>
      <c r="F86" s="28" t="s">
        <v>17</v>
      </c>
      <c r="G86" s="15">
        <v>40000</v>
      </c>
      <c r="H86" s="15">
        <v>40000</v>
      </c>
      <c r="I86" s="17">
        <f t="shared" si="1"/>
        <v>1</v>
      </c>
    </row>
    <row r="87" spans="1:17" ht="46.5" x14ac:dyDescent="0.35">
      <c r="A87" s="28" t="s">
        <v>128</v>
      </c>
      <c r="B87" s="28" t="s">
        <v>8</v>
      </c>
      <c r="C87" s="28" t="s">
        <v>28</v>
      </c>
      <c r="D87" s="28" t="s">
        <v>103</v>
      </c>
      <c r="E87" s="28" t="s">
        <v>179</v>
      </c>
      <c r="F87" s="28" t="s">
        <v>18</v>
      </c>
      <c r="G87" s="15">
        <v>40000</v>
      </c>
      <c r="H87" s="15">
        <v>40000</v>
      </c>
      <c r="I87" s="17">
        <f t="shared" si="1"/>
        <v>1</v>
      </c>
    </row>
    <row r="88" spans="1:17" ht="31" x14ac:dyDescent="0.35">
      <c r="A88" s="28" t="s">
        <v>157</v>
      </c>
      <c r="B88" s="28" t="s">
        <v>8</v>
      </c>
      <c r="C88" s="28" t="s">
        <v>19</v>
      </c>
      <c r="D88" s="28" t="s">
        <v>9</v>
      </c>
      <c r="E88" s="28" t="s">
        <v>10</v>
      </c>
      <c r="F88" s="28" t="s">
        <v>11</v>
      </c>
      <c r="G88" s="15">
        <v>2194478</v>
      </c>
      <c r="H88" s="15">
        <v>2055088.68</v>
      </c>
      <c r="I88" s="17">
        <f t="shared" si="1"/>
        <v>0.93648178746836375</v>
      </c>
    </row>
    <row r="89" spans="1:17" ht="31" x14ac:dyDescent="0.35">
      <c r="A89" s="28" t="s">
        <v>158</v>
      </c>
      <c r="B89" s="28" t="s">
        <v>8</v>
      </c>
      <c r="C89" s="28" t="s">
        <v>19</v>
      </c>
      <c r="D89" s="28" t="s">
        <v>30</v>
      </c>
      <c r="E89" s="28" t="s">
        <v>10</v>
      </c>
      <c r="F89" s="28" t="s">
        <v>11</v>
      </c>
      <c r="G89" s="15">
        <v>2194478</v>
      </c>
      <c r="H89" s="15">
        <v>2055088.68</v>
      </c>
      <c r="I89" s="17">
        <f t="shared" si="1"/>
        <v>0.93648178746836375</v>
      </c>
    </row>
    <row r="90" spans="1:17" ht="93" x14ac:dyDescent="0.35">
      <c r="A90" s="28" t="s">
        <v>159</v>
      </c>
      <c r="B90" s="28" t="s">
        <v>8</v>
      </c>
      <c r="C90" s="28" t="s">
        <v>19</v>
      </c>
      <c r="D90" s="28" t="s">
        <v>30</v>
      </c>
      <c r="E90" s="28" t="s">
        <v>34</v>
      </c>
      <c r="F90" s="28" t="s">
        <v>11</v>
      </c>
      <c r="G90" s="15">
        <v>2194478</v>
      </c>
      <c r="H90" s="15">
        <v>2055088.68</v>
      </c>
      <c r="I90" s="17">
        <f t="shared" si="1"/>
        <v>0.93648178746836375</v>
      </c>
    </row>
    <row r="91" spans="1:17" ht="15.5" x14ac:dyDescent="0.35">
      <c r="A91" s="28" t="s">
        <v>200</v>
      </c>
      <c r="B91" s="28" t="s">
        <v>8</v>
      </c>
      <c r="C91" s="28" t="s">
        <v>19</v>
      </c>
      <c r="D91" s="28" t="s">
        <v>30</v>
      </c>
      <c r="E91" s="28" t="s">
        <v>35</v>
      </c>
      <c r="F91" s="28" t="s">
        <v>11</v>
      </c>
      <c r="G91" s="15">
        <v>2194478</v>
      </c>
      <c r="H91" s="15">
        <v>2055088.68</v>
      </c>
      <c r="I91" s="17">
        <f t="shared" si="1"/>
        <v>0.93648178746836375</v>
      </c>
    </row>
    <row r="92" spans="1:17" ht="31" x14ac:dyDescent="0.35">
      <c r="A92" s="28" t="s">
        <v>160</v>
      </c>
      <c r="B92" s="28" t="s">
        <v>8</v>
      </c>
      <c r="C92" s="28" t="s">
        <v>19</v>
      </c>
      <c r="D92" s="28" t="s">
        <v>30</v>
      </c>
      <c r="E92" s="28" t="s">
        <v>181</v>
      </c>
      <c r="F92" s="28" t="s">
        <v>11</v>
      </c>
      <c r="G92" s="15">
        <v>1394478</v>
      </c>
      <c r="H92" s="15">
        <v>1289668.98</v>
      </c>
      <c r="I92" s="17">
        <f t="shared" si="1"/>
        <v>0.92483996162004711</v>
      </c>
    </row>
    <row r="93" spans="1:17" ht="62" x14ac:dyDescent="0.35">
      <c r="A93" s="28" t="s">
        <v>131</v>
      </c>
      <c r="B93" s="28" t="s">
        <v>8</v>
      </c>
      <c r="C93" s="28" t="s">
        <v>19</v>
      </c>
      <c r="D93" s="28" t="s">
        <v>30</v>
      </c>
      <c r="E93" s="28" t="s">
        <v>181</v>
      </c>
      <c r="F93" s="28" t="s">
        <v>20</v>
      </c>
      <c r="G93" s="15">
        <v>1394478</v>
      </c>
      <c r="H93" s="15">
        <v>1289668.98</v>
      </c>
      <c r="I93" s="17">
        <f t="shared" si="1"/>
        <v>0.92483996162004711</v>
      </c>
    </row>
    <row r="94" spans="1:17" ht="62" x14ac:dyDescent="0.35">
      <c r="A94" s="28" t="s">
        <v>132</v>
      </c>
      <c r="B94" s="28" t="s">
        <v>8</v>
      </c>
      <c r="C94" s="28" t="s">
        <v>19</v>
      </c>
      <c r="D94" s="28" t="s">
        <v>30</v>
      </c>
      <c r="E94" s="28" t="s">
        <v>181</v>
      </c>
      <c r="F94" s="28" t="s">
        <v>21</v>
      </c>
      <c r="G94" s="15">
        <v>1394478</v>
      </c>
      <c r="H94" s="15">
        <v>1289668.98</v>
      </c>
      <c r="I94" s="17">
        <f t="shared" si="1"/>
        <v>0.92483996162004711</v>
      </c>
    </row>
    <row r="95" spans="1:17" ht="31" x14ac:dyDescent="0.35">
      <c r="A95" s="28" t="s">
        <v>161</v>
      </c>
      <c r="B95" s="28" t="s">
        <v>8</v>
      </c>
      <c r="C95" s="28" t="s">
        <v>19</v>
      </c>
      <c r="D95" s="28" t="s">
        <v>30</v>
      </c>
      <c r="E95" s="28" t="s">
        <v>182</v>
      </c>
      <c r="F95" s="28" t="s">
        <v>11</v>
      </c>
      <c r="G95" s="15">
        <v>800000</v>
      </c>
      <c r="H95" s="15">
        <v>765419.7</v>
      </c>
      <c r="I95" s="17">
        <f t="shared" si="1"/>
        <v>0.95677462499999999</v>
      </c>
    </row>
    <row r="96" spans="1:17" ht="62" x14ac:dyDescent="0.35">
      <c r="A96" s="28" t="s">
        <v>131</v>
      </c>
      <c r="B96" s="28" t="s">
        <v>8</v>
      </c>
      <c r="C96" s="28" t="s">
        <v>19</v>
      </c>
      <c r="D96" s="28" t="s">
        <v>30</v>
      </c>
      <c r="E96" s="28" t="s">
        <v>182</v>
      </c>
      <c r="F96" s="28" t="s">
        <v>20</v>
      </c>
      <c r="G96" s="15">
        <v>800000</v>
      </c>
      <c r="H96" s="15">
        <v>765419.7</v>
      </c>
      <c r="I96" s="17">
        <f t="shared" si="1"/>
        <v>0.95677462499999999</v>
      </c>
    </row>
    <row r="97" spans="1:9" ht="62" x14ac:dyDescent="0.35">
      <c r="A97" s="28" t="s">
        <v>132</v>
      </c>
      <c r="B97" s="28" t="s">
        <v>8</v>
      </c>
      <c r="C97" s="28" t="s">
        <v>19</v>
      </c>
      <c r="D97" s="28" t="s">
        <v>30</v>
      </c>
      <c r="E97" s="28" t="s">
        <v>182</v>
      </c>
      <c r="F97" s="28" t="s">
        <v>21</v>
      </c>
      <c r="G97" s="15">
        <v>800000</v>
      </c>
      <c r="H97" s="15">
        <v>765419.7</v>
      </c>
      <c r="I97" s="17">
        <f t="shared" si="1"/>
        <v>0.95677462499999999</v>
      </c>
    </row>
    <row r="98" spans="1:9" ht="31" x14ac:dyDescent="0.35">
      <c r="A98" s="28" t="s">
        <v>162</v>
      </c>
      <c r="B98" s="28" t="s">
        <v>8</v>
      </c>
      <c r="C98" s="28" t="s">
        <v>36</v>
      </c>
      <c r="D98" s="28" t="s">
        <v>9</v>
      </c>
      <c r="E98" s="28" t="s">
        <v>10</v>
      </c>
      <c r="F98" s="28" t="s">
        <v>11</v>
      </c>
      <c r="G98" s="15">
        <v>6028048.6799999997</v>
      </c>
      <c r="H98" s="15">
        <v>6005065.4000000004</v>
      </c>
      <c r="I98" s="17">
        <f t="shared" si="1"/>
        <v>0.99618727697467779</v>
      </c>
    </row>
    <row r="99" spans="1:9" ht="15.5" x14ac:dyDescent="0.35">
      <c r="A99" s="28" t="s">
        <v>163</v>
      </c>
      <c r="B99" s="28" t="s">
        <v>8</v>
      </c>
      <c r="C99" s="28" t="s">
        <v>36</v>
      </c>
      <c r="D99" s="28" t="s">
        <v>28</v>
      </c>
      <c r="E99" s="28" t="s">
        <v>10</v>
      </c>
      <c r="F99" s="28" t="s">
        <v>11</v>
      </c>
      <c r="G99" s="15">
        <v>6028048.6799999997</v>
      </c>
      <c r="H99" s="15">
        <v>6005065.4000000004</v>
      </c>
      <c r="I99" s="17">
        <f t="shared" si="1"/>
        <v>0.99618727697467779</v>
      </c>
    </row>
    <row r="100" spans="1:9" ht="93" x14ac:dyDescent="0.35">
      <c r="A100" s="28" t="s">
        <v>159</v>
      </c>
      <c r="B100" s="28" t="s">
        <v>8</v>
      </c>
      <c r="C100" s="28" t="s">
        <v>36</v>
      </c>
      <c r="D100" s="28" t="s">
        <v>28</v>
      </c>
      <c r="E100" s="28" t="s">
        <v>34</v>
      </c>
      <c r="F100" s="28" t="s">
        <v>11</v>
      </c>
      <c r="G100" s="15">
        <v>5028048.8</v>
      </c>
      <c r="H100" s="15">
        <v>5005065.5199999996</v>
      </c>
      <c r="I100" s="17">
        <f t="shared" si="1"/>
        <v>0.99542898628987053</v>
      </c>
    </row>
    <row r="101" spans="1:9" ht="15.5" x14ac:dyDescent="0.35">
      <c r="A101" s="28" t="s">
        <v>200</v>
      </c>
      <c r="B101" s="28" t="s">
        <v>8</v>
      </c>
      <c r="C101" s="28" t="s">
        <v>36</v>
      </c>
      <c r="D101" s="28" t="s">
        <v>28</v>
      </c>
      <c r="E101" s="28" t="s">
        <v>35</v>
      </c>
      <c r="F101" s="28" t="s">
        <v>11</v>
      </c>
      <c r="G101" s="15">
        <v>5028048.8</v>
      </c>
      <c r="H101" s="15">
        <v>5005065.5199999996</v>
      </c>
      <c r="I101" s="17">
        <f t="shared" si="1"/>
        <v>0.99542898628987053</v>
      </c>
    </row>
    <row r="102" spans="1:9" ht="31" x14ac:dyDescent="0.35">
      <c r="A102" s="28" t="s">
        <v>164</v>
      </c>
      <c r="B102" s="28" t="s">
        <v>8</v>
      </c>
      <c r="C102" s="28" t="s">
        <v>36</v>
      </c>
      <c r="D102" s="28" t="s">
        <v>28</v>
      </c>
      <c r="E102" s="28" t="s">
        <v>37</v>
      </c>
      <c r="F102" s="28" t="s">
        <v>11</v>
      </c>
      <c r="G102" s="15">
        <v>67618.63</v>
      </c>
      <c r="H102" s="15">
        <v>59178.6</v>
      </c>
      <c r="I102" s="17">
        <f t="shared" si="1"/>
        <v>0.87518188404586128</v>
      </c>
    </row>
    <row r="103" spans="1:9" ht="62" x14ac:dyDescent="0.35">
      <c r="A103" s="28" t="s">
        <v>131</v>
      </c>
      <c r="B103" s="28" t="s">
        <v>8</v>
      </c>
      <c r="C103" s="28" t="s">
        <v>36</v>
      </c>
      <c r="D103" s="28" t="s">
        <v>28</v>
      </c>
      <c r="E103" s="28" t="s">
        <v>37</v>
      </c>
      <c r="F103" s="28" t="s">
        <v>20</v>
      </c>
      <c r="G103" s="15">
        <v>67618.63</v>
      </c>
      <c r="H103" s="15">
        <v>59178.6</v>
      </c>
      <c r="I103" s="17">
        <f t="shared" si="1"/>
        <v>0.87518188404586128</v>
      </c>
    </row>
    <row r="104" spans="1:9" ht="62" x14ac:dyDescent="0.35">
      <c r="A104" s="28" t="s">
        <v>132</v>
      </c>
      <c r="B104" s="28" t="s">
        <v>8</v>
      </c>
      <c r="C104" s="28" t="s">
        <v>36</v>
      </c>
      <c r="D104" s="28" t="s">
        <v>28</v>
      </c>
      <c r="E104" s="28" t="s">
        <v>37</v>
      </c>
      <c r="F104" s="28" t="s">
        <v>21</v>
      </c>
      <c r="G104" s="15">
        <v>67618.63</v>
      </c>
      <c r="H104" s="15">
        <v>59178.6</v>
      </c>
      <c r="I104" s="17">
        <f t="shared" si="1"/>
        <v>0.87518188404586128</v>
      </c>
    </row>
    <row r="105" spans="1:9" ht="46.5" x14ac:dyDescent="0.35">
      <c r="A105" s="28" t="s">
        <v>165</v>
      </c>
      <c r="B105" s="28" t="s">
        <v>8</v>
      </c>
      <c r="C105" s="28" t="s">
        <v>36</v>
      </c>
      <c r="D105" s="28" t="s">
        <v>28</v>
      </c>
      <c r="E105" s="28" t="s">
        <v>38</v>
      </c>
      <c r="F105" s="28" t="s">
        <v>11</v>
      </c>
      <c r="G105" s="15">
        <v>1020163.32</v>
      </c>
      <c r="H105" s="15">
        <v>1011552.84</v>
      </c>
      <c r="I105" s="17">
        <f t="shared" si="1"/>
        <v>0.99155970438145136</v>
      </c>
    </row>
    <row r="106" spans="1:9" ht="62" x14ac:dyDescent="0.35">
      <c r="A106" s="28" t="s">
        <v>131</v>
      </c>
      <c r="B106" s="28" t="s">
        <v>8</v>
      </c>
      <c r="C106" s="28" t="s">
        <v>36</v>
      </c>
      <c r="D106" s="28" t="s">
        <v>28</v>
      </c>
      <c r="E106" s="28" t="s">
        <v>38</v>
      </c>
      <c r="F106" s="28" t="s">
        <v>20</v>
      </c>
      <c r="G106" s="15">
        <v>1020163.32</v>
      </c>
      <c r="H106" s="15">
        <v>1011552.84</v>
      </c>
      <c r="I106" s="17">
        <f t="shared" si="1"/>
        <v>0.99155970438145136</v>
      </c>
    </row>
    <row r="107" spans="1:9" ht="62" x14ac:dyDescent="0.35">
      <c r="A107" s="28" t="s">
        <v>132</v>
      </c>
      <c r="B107" s="28" t="s">
        <v>8</v>
      </c>
      <c r="C107" s="28" t="s">
        <v>36</v>
      </c>
      <c r="D107" s="28" t="s">
        <v>28</v>
      </c>
      <c r="E107" s="28" t="s">
        <v>38</v>
      </c>
      <c r="F107" s="28" t="s">
        <v>21</v>
      </c>
      <c r="G107" s="15">
        <v>1020163.32</v>
      </c>
      <c r="H107" s="15">
        <v>1011552.84</v>
      </c>
      <c r="I107" s="17">
        <f t="shared" si="1"/>
        <v>0.99155970438145136</v>
      </c>
    </row>
    <row r="108" spans="1:9" ht="31" x14ac:dyDescent="0.35">
      <c r="A108" s="28" t="s">
        <v>166</v>
      </c>
      <c r="B108" s="28" t="s">
        <v>8</v>
      </c>
      <c r="C108" s="28" t="s">
        <v>36</v>
      </c>
      <c r="D108" s="28" t="s">
        <v>28</v>
      </c>
      <c r="E108" s="28" t="s">
        <v>39</v>
      </c>
      <c r="F108" s="28" t="s">
        <v>11</v>
      </c>
      <c r="G108" s="15">
        <v>925115.35</v>
      </c>
      <c r="H108" s="15">
        <v>919182.58</v>
      </c>
      <c r="I108" s="17">
        <f t="shared" si="1"/>
        <v>0.99358699431373609</v>
      </c>
    </row>
    <row r="109" spans="1:9" ht="62" x14ac:dyDescent="0.35">
      <c r="A109" s="28" t="s">
        <v>131</v>
      </c>
      <c r="B109" s="28" t="s">
        <v>8</v>
      </c>
      <c r="C109" s="28" t="s">
        <v>36</v>
      </c>
      <c r="D109" s="28" t="s">
        <v>28</v>
      </c>
      <c r="E109" s="28" t="s">
        <v>39</v>
      </c>
      <c r="F109" s="28" t="s">
        <v>20</v>
      </c>
      <c r="G109" s="15">
        <v>925115.35</v>
      </c>
      <c r="H109" s="15">
        <v>919182.58</v>
      </c>
      <c r="I109" s="17">
        <f t="shared" si="1"/>
        <v>0.99358699431373609</v>
      </c>
    </row>
    <row r="110" spans="1:9" ht="62" x14ac:dyDescent="0.35">
      <c r="A110" s="28" t="s">
        <v>132</v>
      </c>
      <c r="B110" s="28" t="s">
        <v>8</v>
      </c>
      <c r="C110" s="28" t="s">
        <v>36</v>
      </c>
      <c r="D110" s="28" t="s">
        <v>28</v>
      </c>
      <c r="E110" s="28" t="s">
        <v>39</v>
      </c>
      <c r="F110" s="28" t="s">
        <v>21</v>
      </c>
      <c r="G110" s="15">
        <v>925115.35</v>
      </c>
      <c r="H110" s="15">
        <v>919182.58</v>
      </c>
      <c r="I110" s="17">
        <f t="shared" si="1"/>
        <v>0.99358699431373609</v>
      </c>
    </row>
    <row r="111" spans="1:9" ht="77.5" x14ac:dyDescent="0.35">
      <c r="A111" s="28" t="s">
        <v>205</v>
      </c>
      <c r="B111" s="28" t="s">
        <v>8</v>
      </c>
      <c r="C111" s="28" t="s">
        <v>36</v>
      </c>
      <c r="D111" s="28" t="s">
        <v>28</v>
      </c>
      <c r="E111" s="28" t="s">
        <v>186</v>
      </c>
      <c r="F111" s="28" t="s">
        <v>11</v>
      </c>
      <c r="G111" s="15">
        <v>3015151.5</v>
      </c>
      <c r="H111" s="15">
        <v>3015151.5</v>
      </c>
      <c r="I111" s="17">
        <f t="shared" si="1"/>
        <v>1</v>
      </c>
    </row>
    <row r="112" spans="1:9" ht="62" x14ac:dyDescent="0.35">
      <c r="A112" s="28" t="s">
        <v>131</v>
      </c>
      <c r="B112" s="28" t="s">
        <v>8</v>
      </c>
      <c r="C112" s="28" t="s">
        <v>36</v>
      </c>
      <c r="D112" s="28" t="s">
        <v>28</v>
      </c>
      <c r="E112" s="28" t="s">
        <v>186</v>
      </c>
      <c r="F112" s="28" t="s">
        <v>20</v>
      </c>
      <c r="G112" s="15">
        <v>3015151.5</v>
      </c>
      <c r="H112" s="15">
        <v>3015151.5</v>
      </c>
      <c r="I112" s="17">
        <f t="shared" si="1"/>
        <v>1</v>
      </c>
    </row>
    <row r="113" spans="1:9" ht="62" x14ac:dyDescent="0.35">
      <c r="A113" s="28" t="s">
        <v>132</v>
      </c>
      <c r="B113" s="28" t="s">
        <v>8</v>
      </c>
      <c r="C113" s="28" t="s">
        <v>36</v>
      </c>
      <c r="D113" s="28" t="s">
        <v>28</v>
      </c>
      <c r="E113" s="28" t="s">
        <v>186</v>
      </c>
      <c r="F113" s="28" t="s">
        <v>21</v>
      </c>
      <c r="G113" s="15">
        <v>3015151.5</v>
      </c>
      <c r="H113" s="15">
        <v>3015151.5</v>
      </c>
      <c r="I113" s="17">
        <f t="shared" si="1"/>
        <v>1</v>
      </c>
    </row>
    <row r="114" spans="1:9" ht="46.5" x14ac:dyDescent="0.35">
      <c r="A114" s="28" t="s">
        <v>124</v>
      </c>
      <c r="B114" s="28" t="s">
        <v>8</v>
      </c>
      <c r="C114" s="28" t="s">
        <v>36</v>
      </c>
      <c r="D114" s="28" t="s">
        <v>28</v>
      </c>
      <c r="E114" s="28" t="s">
        <v>14</v>
      </c>
      <c r="F114" s="28" t="s">
        <v>11</v>
      </c>
      <c r="G114" s="15">
        <v>999999.88</v>
      </c>
      <c r="H114" s="15">
        <v>999999.88</v>
      </c>
      <c r="I114" s="17">
        <f t="shared" si="1"/>
        <v>1</v>
      </c>
    </row>
    <row r="115" spans="1:9" ht="46.5" x14ac:dyDescent="0.35">
      <c r="A115" s="28" t="s">
        <v>125</v>
      </c>
      <c r="B115" s="28" t="s">
        <v>8</v>
      </c>
      <c r="C115" s="28" t="s">
        <v>36</v>
      </c>
      <c r="D115" s="28" t="s">
        <v>28</v>
      </c>
      <c r="E115" s="28" t="s">
        <v>15</v>
      </c>
      <c r="F115" s="28" t="s">
        <v>11</v>
      </c>
      <c r="G115" s="15">
        <v>999999.88</v>
      </c>
      <c r="H115" s="15">
        <v>999999.88</v>
      </c>
      <c r="I115" s="17">
        <f t="shared" si="1"/>
        <v>1</v>
      </c>
    </row>
    <row r="116" spans="1:9" ht="77.5" x14ac:dyDescent="0.35">
      <c r="A116" s="28" t="s">
        <v>206</v>
      </c>
      <c r="B116" s="28" t="s">
        <v>8</v>
      </c>
      <c r="C116" s="28" t="s">
        <v>36</v>
      </c>
      <c r="D116" s="28" t="s">
        <v>28</v>
      </c>
      <c r="E116" s="28" t="s">
        <v>192</v>
      </c>
      <c r="F116" s="28" t="s">
        <v>11</v>
      </c>
      <c r="G116" s="15">
        <v>999999.88</v>
      </c>
      <c r="H116" s="15">
        <v>999999.88</v>
      </c>
      <c r="I116" s="17">
        <f t="shared" si="1"/>
        <v>1</v>
      </c>
    </row>
    <row r="117" spans="1:9" ht="62" x14ac:dyDescent="0.35">
      <c r="A117" s="28" t="s">
        <v>131</v>
      </c>
      <c r="B117" s="28" t="s">
        <v>8</v>
      </c>
      <c r="C117" s="28" t="s">
        <v>36</v>
      </c>
      <c r="D117" s="28" t="s">
        <v>28</v>
      </c>
      <c r="E117" s="28" t="s">
        <v>192</v>
      </c>
      <c r="F117" s="28" t="s">
        <v>20</v>
      </c>
      <c r="G117" s="15">
        <v>999999.88</v>
      </c>
      <c r="H117" s="15">
        <v>999999.88</v>
      </c>
      <c r="I117" s="17">
        <f t="shared" si="1"/>
        <v>1</v>
      </c>
    </row>
    <row r="118" spans="1:9" ht="62" x14ac:dyDescent="0.35">
      <c r="A118" s="28" t="s">
        <v>132</v>
      </c>
      <c r="B118" s="28" t="s">
        <v>8</v>
      </c>
      <c r="C118" s="28" t="s">
        <v>36</v>
      </c>
      <c r="D118" s="28" t="s">
        <v>28</v>
      </c>
      <c r="E118" s="28" t="s">
        <v>192</v>
      </c>
      <c r="F118" s="28" t="s">
        <v>21</v>
      </c>
      <c r="G118" s="15">
        <v>999999.88</v>
      </c>
      <c r="H118" s="15">
        <v>999999.88</v>
      </c>
      <c r="I118" s="17">
        <f t="shared" si="1"/>
        <v>1</v>
      </c>
    </row>
    <row r="119" spans="1:9" ht="31" x14ac:dyDescent="0.35">
      <c r="A119" s="28" t="s">
        <v>167</v>
      </c>
      <c r="B119" s="28" t="s">
        <v>8</v>
      </c>
      <c r="C119" s="28" t="s">
        <v>40</v>
      </c>
      <c r="D119" s="28" t="s">
        <v>9</v>
      </c>
      <c r="E119" s="28" t="s">
        <v>10</v>
      </c>
      <c r="F119" s="28" t="s">
        <v>11</v>
      </c>
      <c r="G119" s="15">
        <v>4754485.46</v>
      </c>
      <c r="H119" s="15">
        <v>4645219.76</v>
      </c>
      <c r="I119" s="17">
        <f t="shared" si="1"/>
        <v>0.97701839643442712</v>
      </c>
    </row>
    <row r="120" spans="1:9" ht="15.5" x14ac:dyDescent="0.35">
      <c r="A120" s="28" t="s">
        <v>168</v>
      </c>
      <c r="B120" s="28" t="s">
        <v>8</v>
      </c>
      <c r="C120" s="28" t="s">
        <v>40</v>
      </c>
      <c r="D120" s="28" t="s">
        <v>12</v>
      </c>
      <c r="E120" s="28" t="s">
        <v>10</v>
      </c>
      <c r="F120" s="28" t="s">
        <v>11</v>
      </c>
      <c r="G120" s="15">
        <v>4754485.46</v>
      </c>
      <c r="H120" s="15">
        <v>4645219.76</v>
      </c>
      <c r="I120" s="17">
        <f t="shared" si="1"/>
        <v>0.97701839643442712</v>
      </c>
    </row>
    <row r="121" spans="1:9" ht="93" x14ac:dyDescent="0.35">
      <c r="A121" s="28" t="s">
        <v>169</v>
      </c>
      <c r="B121" s="28" t="s">
        <v>8</v>
      </c>
      <c r="C121" s="28" t="s">
        <v>40</v>
      </c>
      <c r="D121" s="28" t="s">
        <v>12</v>
      </c>
      <c r="E121" s="28" t="s">
        <v>41</v>
      </c>
      <c r="F121" s="28" t="s">
        <v>11</v>
      </c>
      <c r="G121" s="15">
        <v>4754485.46</v>
      </c>
      <c r="H121" s="15">
        <v>4645219.76</v>
      </c>
      <c r="I121" s="17">
        <f t="shared" si="1"/>
        <v>0.97701839643442712</v>
      </c>
    </row>
    <row r="122" spans="1:9" ht="15.5" x14ac:dyDescent="0.35">
      <c r="A122" s="28" t="s">
        <v>141</v>
      </c>
      <c r="B122" s="28" t="s">
        <v>8</v>
      </c>
      <c r="C122" s="28" t="s">
        <v>40</v>
      </c>
      <c r="D122" s="28" t="s">
        <v>12</v>
      </c>
      <c r="E122" s="28" t="s">
        <v>42</v>
      </c>
      <c r="F122" s="28" t="s">
        <v>11</v>
      </c>
      <c r="G122" s="15">
        <v>4754485.46</v>
      </c>
      <c r="H122" s="15">
        <v>4645219.76</v>
      </c>
      <c r="I122" s="17">
        <f t="shared" si="1"/>
        <v>0.97701839643442712</v>
      </c>
    </row>
    <row r="123" spans="1:9" ht="62" x14ac:dyDescent="0.35">
      <c r="A123" s="28" t="s">
        <v>170</v>
      </c>
      <c r="B123" s="28" t="s">
        <v>8</v>
      </c>
      <c r="C123" s="28" t="s">
        <v>40</v>
      </c>
      <c r="D123" s="28" t="s">
        <v>12</v>
      </c>
      <c r="E123" s="28" t="s">
        <v>57</v>
      </c>
      <c r="F123" s="28" t="s">
        <v>11</v>
      </c>
      <c r="G123" s="15">
        <v>52532</v>
      </c>
      <c r="H123" s="15">
        <v>52532</v>
      </c>
      <c r="I123" s="17">
        <f t="shared" si="1"/>
        <v>1</v>
      </c>
    </row>
    <row r="124" spans="1:9" ht="62" x14ac:dyDescent="0.35">
      <c r="A124" s="28" t="s">
        <v>131</v>
      </c>
      <c r="B124" s="28" t="s">
        <v>8</v>
      </c>
      <c r="C124" s="28" t="s">
        <v>40</v>
      </c>
      <c r="D124" s="28" t="s">
        <v>12</v>
      </c>
      <c r="E124" s="28" t="s">
        <v>57</v>
      </c>
      <c r="F124" s="28" t="s">
        <v>20</v>
      </c>
      <c r="G124" s="15">
        <v>52532</v>
      </c>
      <c r="H124" s="15">
        <v>52532</v>
      </c>
      <c r="I124" s="17">
        <f t="shared" si="1"/>
        <v>1</v>
      </c>
    </row>
    <row r="125" spans="1:9" ht="62" x14ac:dyDescent="0.35">
      <c r="A125" s="28" t="s">
        <v>132</v>
      </c>
      <c r="B125" s="28" t="s">
        <v>8</v>
      </c>
      <c r="C125" s="28" t="s">
        <v>40</v>
      </c>
      <c r="D125" s="28" t="s">
        <v>12</v>
      </c>
      <c r="E125" s="28" t="s">
        <v>57</v>
      </c>
      <c r="F125" s="28" t="s">
        <v>21</v>
      </c>
      <c r="G125" s="15">
        <v>52532</v>
      </c>
      <c r="H125" s="15">
        <v>52532</v>
      </c>
      <c r="I125" s="17">
        <f t="shared" si="1"/>
        <v>1</v>
      </c>
    </row>
    <row r="126" spans="1:9" ht="62" x14ac:dyDescent="0.35">
      <c r="A126" s="28" t="s">
        <v>171</v>
      </c>
      <c r="B126" s="28" t="s">
        <v>8</v>
      </c>
      <c r="C126" s="28" t="s">
        <v>40</v>
      </c>
      <c r="D126" s="28" t="s">
        <v>12</v>
      </c>
      <c r="E126" s="28" t="s">
        <v>44</v>
      </c>
      <c r="F126" s="28" t="s">
        <v>11</v>
      </c>
      <c r="G126" s="15">
        <v>3723854.46</v>
      </c>
      <c r="H126" s="15">
        <v>3614940.76</v>
      </c>
      <c r="I126" s="17">
        <f t="shared" si="1"/>
        <v>0.97075242838572151</v>
      </c>
    </row>
    <row r="127" spans="1:9" ht="139.5" x14ac:dyDescent="0.35">
      <c r="A127" s="28" t="s">
        <v>127</v>
      </c>
      <c r="B127" s="28" t="s">
        <v>8</v>
      </c>
      <c r="C127" s="28" t="s">
        <v>40</v>
      </c>
      <c r="D127" s="28" t="s">
        <v>12</v>
      </c>
      <c r="E127" s="28" t="s">
        <v>44</v>
      </c>
      <c r="F127" s="28" t="s">
        <v>17</v>
      </c>
      <c r="G127" s="15">
        <v>1194756.3400000001</v>
      </c>
      <c r="H127" s="15">
        <v>1184211.8899999999</v>
      </c>
      <c r="I127" s="17">
        <f t="shared" si="1"/>
        <v>0.99117439293103049</v>
      </c>
    </row>
    <row r="128" spans="1:9" ht="31" x14ac:dyDescent="0.35">
      <c r="A128" s="28" t="s">
        <v>172</v>
      </c>
      <c r="B128" s="28" t="s">
        <v>8</v>
      </c>
      <c r="C128" s="28" t="s">
        <v>40</v>
      </c>
      <c r="D128" s="28" t="s">
        <v>12</v>
      </c>
      <c r="E128" s="28" t="s">
        <v>44</v>
      </c>
      <c r="F128" s="28" t="s">
        <v>43</v>
      </c>
      <c r="G128" s="15">
        <v>1194756.3400000001</v>
      </c>
      <c r="H128" s="15">
        <v>1184211.8899999999</v>
      </c>
      <c r="I128" s="17">
        <f t="shared" si="1"/>
        <v>0.99117439293103049</v>
      </c>
    </row>
    <row r="129" spans="1:9" ht="62" x14ac:dyDescent="0.35">
      <c r="A129" s="28" t="s">
        <v>131</v>
      </c>
      <c r="B129" s="28" t="s">
        <v>8</v>
      </c>
      <c r="C129" s="28" t="s">
        <v>40</v>
      </c>
      <c r="D129" s="28" t="s">
        <v>12</v>
      </c>
      <c r="E129" s="28" t="s">
        <v>44</v>
      </c>
      <c r="F129" s="28" t="s">
        <v>20</v>
      </c>
      <c r="G129" s="15">
        <v>2525098.12</v>
      </c>
      <c r="H129" s="15">
        <v>2430728.87</v>
      </c>
      <c r="I129" s="17">
        <f t="shared" si="1"/>
        <v>0.96262749187742458</v>
      </c>
    </row>
    <row r="130" spans="1:9" ht="62" x14ac:dyDescent="0.35">
      <c r="A130" s="28" t="s">
        <v>132</v>
      </c>
      <c r="B130" s="28" t="s">
        <v>8</v>
      </c>
      <c r="C130" s="28" t="s">
        <v>40</v>
      </c>
      <c r="D130" s="28" t="s">
        <v>12</v>
      </c>
      <c r="E130" s="28" t="s">
        <v>44</v>
      </c>
      <c r="F130" s="28" t="s">
        <v>21</v>
      </c>
      <c r="G130" s="15">
        <v>2525098.12</v>
      </c>
      <c r="H130" s="15">
        <v>2430728.87</v>
      </c>
      <c r="I130" s="17">
        <f t="shared" si="1"/>
        <v>0.96262749187742458</v>
      </c>
    </row>
    <row r="131" spans="1:9" ht="31" x14ac:dyDescent="0.35">
      <c r="A131" s="28" t="s">
        <v>138</v>
      </c>
      <c r="B131" s="28" t="s">
        <v>8</v>
      </c>
      <c r="C131" s="28" t="s">
        <v>40</v>
      </c>
      <c r="D131" s="28" t="s">
        <v>12</v>
      </c>
      <c r="E131" s="28" t="s">
        <v>44</v>
      </c>
      <c r="F131" s="28" t="s">
        <v>22</v>
      </c>
      <c r="G131" s="15">
        <v>4000</v>
      </c>
      <c r="H131" s="15">
        <v>0</v>
      </c>
      <c r="I131" s="17">
        <f t="shared" si="1"/>
        <v>0</v>
      </c>
    </row>
    <row r="132" spans="1:9" ht="31" x14ac:dyDescent="0.35">
      <c r="A132" s="28" t="s">
        <v>146</v>
      </c>
      <c r="B132" s="28" t="s">
        <v>8</v>
      </c>
      <c r="C132" s="28" t="s">
        <v>40</v>
      </c>
      <c r="D132" s="28" t="s">
        <v>12</v>
      </c>
      <c r="E132" s="28" t="s">
        <v>44</v>
      </c>
      <c r="F132" s="28" t="s">
        <v>23</v>
      </c>
      <c r="G132" s="15">
        <v>4000</v>
      </c>
      <c r="H132" s="15">
        <v>0</v>
      </c>
      <c r="I132" s="17">
        <f t="shared" si="1"/>
        <v>0</v>
      </c>
    </row>
    <row r="133" spans="1:9" ht="46.5" x14ac:dyDescent="0.35">
      <c r="A133" s="28" t="s">
        <v>207</v>
      </c>
      <c r="B133" s="28" t="s">
        <v>8</v>
      </c>
      <c r="C133" s="28" t="s">
        <v>40</v>
      </c>
      <c r="D133" s="28" t="s">
        <v>12</v>
      </c>
      <c r="E133" s="28" t="s">
        <v>104</v>
      </c>
      <c r="F133" s="28" t="s">
        <v>11</v>
      </c>
      <c r="G133" s="15">
        <v>978099</v>
      </c>
      <c r="H133" s="15">
        <v>977747</v>
      </c>
      <c r="I133" s="17">
        <f t="shared" si="1"/>
        <v>0.99964011822934085</v>
      </c>
    </row>
    <row r="134" spans="1:9" ht="62" x14ac:dyDescent="0.35">
      <c r="A134" s="28" t="s">
        <v>131</v>
      </c>
      <c r="B134" s="28" t="s">
        <v>8</v>
      </c>
      <c r="C134" s="28" t="s">
        <v>40</v>
      </c>
      <c r="D134" s="28" t="s">
        <v>12</v>
      </c>
      <c r="E134" s="28" t="s">
        <v>104</v>
      </c>
      <c r="F134" s="28" t="s">
        <v>20</v>
      </c>
      <c r="G134" s="15">
        <v>978099</v>
      </c>
      <c r="H134" s="15">
        <v>977747</v>
      </c>
      <c r="I134" s="17">
        <f t="shared" si="1"/>
        <v>0.99964011822934085</v>
      </c>
    </row>
    <row r="135" spans="1:9" ht="62" x14ac:dyDescent="0.35">
      <c r="A135" s="28" t="s">
        <v>132</v>
      </c>
      <c r="B135" s="28" t="s">
        <v>8</v>
      </c>
      <c r="C135" s="28" t="s">
        <v>40</v>
      </c>
      <c r="D135" s="28" t="s">
        <v>12</v>
      </c>
      <c r="E135" s="28" t="s">
        <v>104</v>
      </c>
      <c r="F135" s="28" t="s">
        <v>21</v>
      </c>
      <c r="G135" s="15">
        <v>978099</v>
      </c>
      <c r="H135" s="15">
        <v>977747</v>
      </c>
      <c r="I135" s="17">
        <f t="shared" si="1"/>
        <v>0.99964011822934085</v>
      </c>
    </row>
    <row r="136" spans="1:9" ht="15.5" x14ac:dyDescent="0.35">
      <c r="A136" s="29" t="s">
        <v>60</v>
      </c>
      <c r="B136" s="29"/>
      <c r="C136" s="29"/>
      <c r="D136" s="29"/>
      <c r="E136" s="29"/>
      <c r="F136" s="29"/>
      <c r="G136" s="16">
        <v>19267619</v>
      </c>
      <c r="H136" s="16">
        <v>18861391.579999998</v>
      </c>
      <c r="I136" s="18">
        <f t="shared" si="1"/>
        <v>0.97891657396796139</v>
      </c>
    </row>
  </sheetData>
  <autoFilter ref="A9:I136" xr:uid="{00000000-0009-0000-0000-000002000000}"/>
  <mergeCells count="11">
    <mergeCell ref="G7:I7"/>
    <mergeCell ref="H1:I1"/>
    <mergeCell ref="A4:I4"/>
    <mergeCell ref="A5:I5"/>
    <mergeCell ref="A6:I6"/>
    <mergeCell ref="A7:A8"/>
    <mergeCell ref="B7:B8"/>
    <mergeCell ref="C7:C8"/>
    <mergeCell ref="D7:D8"/>
    <mergeCell ref="E7:E8"/>
    <mergeCell ref="F7:F8"/>
  </mergeCells>
  <pageMargins left="0.98402780000000001" right="0.59027779999999996" top="0.59027779999999996" bottom="0.59027779999999996" header="0.39374999999999999" footer="0.39374999999999999"/>
  <pageSetup paperSize="9" scale="75" fitToHeight="0" orientation="portrait" blackAndWhite="1" r:id="rId1"/>
  <headerFooter>
    <oddHeader xml:space="preserve">&amp;L   </oddHeader>
    <evenHeader xml:space="preserve">&amp;L   </even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5">
    <pageSetUpPr fitToPage="1"/>
  </sheetPr>
  <dimension ref="A1:H118"/>
  <sheetViews>
    <sheetView showGridLines="0" tabSelected="1" topLeftCell="A49" workbookViewId="0">
      <selection activeCell="A58" sqref="A58"/>
    </sheetView>
  </sheetViews>
  <sheetFormatPr defaultColWidth="9.1796875" defaultRowHeight="14.5" outlineLevelRow="4" x14ac:dyDescent="0.35"/>
  <cols>
    <col min="1" max="1" width="44.7265625" style="10" customWidth="1"/>
    <col min="2" max="2" width="15.54296875" style="10" customWidth="1"/>
    <col min="3" max="5" width="11.7265625" style="10" customWidth="1"/>
    <col min="6" max="6" width="14" style="4" customWidth="1"/>
    <col min="7" max="7" width="9.1796875" style="4" customWidth="1"/>
    <col min="8" max="16384" width="9.1796875" style="4"/>
  </cols>
  <sheetData>
    <row r="1" spans="1:8" ht="15.5" x14ac:dyDescent="0.35">
      <c r="A1" s="1"/>
      <c r="B1" s="2"/>
      <c r="C1" s="2"/>
      <c r="D1" s="38" t="s">
        <v>47</v>
      </c>
      <c r="E1" s="39"/>
      <c r="F1" s="39"/>
      <c r="G1" s="3"/>
    </row>
    <row r="2" spans="1:8" x14ac:dyDescent="0.35">
      <c r="A2" s="1"/>
      <c r="B2" s="2"/>
      <c r="C2" s="2"/>
      <c r="D2" s="2"/>
      <c r="E2" s="2"/>
      <c r="F2" s="2"/>
      <c r="G2" s="3"/>
    </row>
    <row r="3" spans="1:8" ht="65.25" customHeight="1" x14ac:dyDescent="0.35">
      <c r="A3" s="40" t="s">
        <v>193</v>
      </c>
      <c r="B3" s="41"/>
      <c r="C3" s="41"/>
      <c r="D3" s="41"/>
      <c r="E3" s="41"/>
      <c r="F3" s="41"/>
      <c r="G3" s="5"/>
    </row>
    <row r="4" spans="1:8" x14ac:dyDescent="0.35">
      <c r="A4" s="44" t="s">
        <v>58</v>
      </c>
      <c r="B4" s="45"/>
      <c r="C4" s="45"/>
      <c r="D4" s="45"/>
      <c r="E4" s="45"/>
      <c r="F4" s="45"/>
      <c r="G4" s="6"/>
    </row>
    <row r="5" spans="1:8" x14ac:dyDescent="0.35">
      <c r="A5" s="50" t="s">
        <v>1</v>
      </c>
      <c r="B5" s="50" t="s">
        <v>4</v>
      </c>
      <c r="C5" s="50" t="s">
        <v>5</v>
      </c>
      <c r="D5" s="50" t="s">
        <v>194</v>
      </c>
      <c r="E5" s="50" t="s">
        <v>195</v>
      </c>
      <c r="F5" s="50" t="s">
        <v>48</v>
      </c>
      <c r="G5" s="3"/>
    </row>
    <row r="6" spans="1:8" ht="27" customHeight="1" x14ac:dyDescent="0.35">
      <c r="A6" s="51"/>
      <c r="B6" s="51"/>
      <c r="C6" s="51"/>
      <c r="D6" s="50"/>
      <c r="E6" s="51"/>
      <c r="F6" s="51"/>
      <c r="G6" s="3"/>
    </row>
    <row r="7" spans="1:8" x14ac:dyDescent="0.35">
      <c r="A7" s="9">
        <v>1</v>
      </c>
      <c r="B7" s="9">
        <v>3</v>
      </c>
      <c r="C7" s="9">
        <v>4</v>
      </c>
      <c r="D7" s="9">
        <v>5</v>
      </c>
      <c r="E7" s="9">
        <v>6</v>
      </c>
      <c r="F7" s="9">
        <v>7</v>
      </c>
      <c r="G7" s="3"/>
    </row>
    <row r="8" spans="1:8" ht="62" x14ac:dyDescent="0.35">
      <c r="A8" s="24" t="s">
        <v>112</v>
      </c>
      <c r="B8" s="24" t="s">
        <v>41</v>
      </c>
      <c r="C8" s="24" t="s">
        <v>11</v>
      </c>
      <c r="D8" s="25">
        <v>4754485.46</v>
      </c>
      <c r="E8" s="25">
        <v>4645219.76</v>
      </c>
      <c r="F8" s="26">
        <f>E8/D8</f>
        <v>0.97701839643442712</v>
      </c>
      <c r="G8" s="3"/>
      <c r="H8" s="3"/>
    </row>
    <row r="9" spans="1:8" ht="27.75" customHeight="1" outlineLevel="1" x14ac:dyDescent="0.35">
      <c r="A9" s="20" t="s">
        <v>69</v>
      </c>
      <c r="B9" s="20" t="s">
        <v>42</v>
      </c>
      <c r="C9" s="20" t="s">
        <v>11</v>
      </c>
      <c r="D9" s="21">
        <v>4754485.46</v>
      </c>
      <c r="E9" s="21">
        <v>4645219.76</v>
      </c>
      <c r="F9" s="12">
        <f t="shared" ref="F9:F35" si="0">E9/D9</f>
        <v>0.97701839643442712</v>
      </c>
      <c r="G9" s="3"/>
      <c r="H9" s="3"/>
    </row>
    <row r="10" spans="1:8" ht="31" outlineLevel="2" x14ac:dyDescent="0.35">
      <c r="A10" s="20" t="s">
        <v>105</v>
      </c>
      <c r="B10" s="20" t="s">
        <v>49</v>
      </c>
      <c r="C10" s="20" t="s">
        <v>11</v>
      </c>
      <c r="D10" s="21">
        <v>3776386.46</v>
      </c>
      <c r="E10" s="21">
        <v>3667472.76</v>
      </c>
      <c r="F10" s="12">
        <f t="shared" si="0"/>
        <v>0.97115928119284689</v>
      </c>
      <c r="G10" s="3"/>
      <c r="H10" s="3"/>
    </row>
    <row r="11" spans="1:8" ht="46.5" outlineLevel="3" x14ac:dyDescent="0.35">
      <c r="A11" s="20" t="s">
        <v>86</v>
      </c>
      <c r="B11" s="20" t="s">
        <v>57</v>
      </c>
      <c r="C11" s="20" t="s">
        <v>11</v>
      </c>
      <c r="D11" s="21">
        <v>52532</v>
      </c>
      <c r="E11" s="21">
        <v>52532</v>
      </c>
      <c r="F11" s="12">
        <f t="shared" si="0"/>
        <v>1</v>
      </c>
      <c r="G11" s="3"/>
      <c r="H11" s="3"/>
    </row>
    <row r="12" spans="1:8" ht="46.5" outlineLevel="4" x14ac:dyDescent="0.35">
      <c r="A12" s="20" t="s">
        <v>65</v>
      </c>
      <c r="B12" s="20" t="s">
        <v>57</v>
      </c>
      <c r="C12" s="20" t="s">
        <v>20</v>
      </c>
      <c r="D12" s="21">
        <v>52532</v>
      </c>
      <c r="E12" s="21">
        <v>52532</v>
      </c>
      <c r="F12" s="12">
        <f t="shared" si="0"/>
        <v>1</v>
      </c>
      <c r="G12" s="3"/>
      <c r="H12" s="3"/>
    </row>
    <row r="13" spans="1:8" ht="46.5" outlineLevel="3" x14ac:dyDescent="0.35">
      <c r="A13" s="20" t="s">
        <v>66</v>
      </c>
      <c r="B13" s="20" t="s">
        <v>57</v>
      </c>
      <c r="C13" s="20" t="s">
        <v>21</v>
      </c>
      <c r="D13" s="21">
        <v>52532</v>
      </c>
      <c r="E13" s="21">
        <v>52532</v>
      </c>
      <c r="F13" s="12">
        <f t="shared" si="0"/>
        <v>1</v>
      </c>
      <c r="G13" s="3"/>
      <c r="H13" s="3"/>
    </row>
    <row r="14" spans="1:8" ht="46.5" outlineLevel="4" x14ac:dyDescent="0.35">
      <c r="A14" s="20" t="s">
        <v>62</v>
      </c>
      <c r="B14" s="20" t="s">
        <v>44</v>
      </c>
      <c r="C14" s="20" t="s">
        <v>11</v>
      </c>
      <c r="D14" s="21">
        <v>3723854.46</v>
      </c>
      <c r="E14" s="21">
        <v>3614940.76</v>
      </c>
      <c r="F14" s="12">
        <f t="shared" si="0"/>
        <v>0.97075242838572151</v>
      </c>
      <c r="G14" s="3"/>
      <c r="H14" s="3"/>
    </row>
    <row r="15" spans="1:8" ht="93" outlineLevel="4" x14ac:dyDescent="0.35">
      <c r="A15" s="20" t="s">
        <v>63</v>
      </c>
      <c r="B15" s="20" t="s">
        <v>44</v>
      </c>
      <c r="C15" s="20" t="s">
        <v>17</v>
      </c>
      <c r="D15" s="21">
        <v>1194756.3400000001</v>
      </c>
      <c r="E15" s="21">
        <v>1184211.8899999999</v>
      </c>
      <c r="F15" s="12">
        <f t="shared" si="0"/>
        <v>0.99117439293103049</v>
      </c>
      <c r="G15" s="3"/>
      <c r="H15" s="3"/>
    </row>
    <row r="16" spans="1:8" ht="31" outlineLevel="4" x14ac:dyDescent="0.35">
      <c r="A16" s="20" t="s">
        <v>64</v>
      </c>
      <c r="B16" s="20" t="s">
        <v>44</v>
      </c>
      <c r="C16" s="20" t="s">
        <v>43</v>
      </c>
      <c r="D16" s="21">
        <v>1194756.3400000001</v>
      </c>
      <c r="E16" s="21">
        <v>1184211.8899999999</v>
      </c>
      <c r="F16" s="12">
        <f t="shared" si="0"/>
        <v>0.99117439293103049</v>
      </c>
      <c r="G16" s="3"/>
      <c r="H16" s="3"/>
    </row>
    <row r="17" spans="1:8" ht="46.5" outlineLevel="4" x14ac:dyDescent="0.35">
      <c r="A17" s="20" t="s">
        <v>65</v>
      </c>
      <c r="B17" s="20" t="s">
        <v>44</v>
      </c>
      <c r="C17" s="20" t="s">
        <v>20</v>
      </c>
      <c r="D17" s="21">
        <v>2525098.12</v>
      </c>
      <c r="E17" s="21">
        <v>2430728.87</v>
      </c>
      <c r="F17" s="12">
        <f t="shared" si="0"/>
        <v>0.96262749187742458</v>
      </c>
      <c r="G17" s="3"/>
      <c r="H17" s="3"/>
    </row>
    <row r="18" spans="1:8" ht="46.5" outlineLevel="3" x14ac:dyDescent="0.35">
      <c r="A18" s="20" t="s">
        <v>66</v>
      </c>
      <c r="B18" s="20" t="s">
        <v>44</v>
      </c>
      <c r="C18" s="20" t="s">
        <v>21</v>
      </c>
      <c r="D18" s="21">
        <v>2525098.12</v>
      </c>
      <c r="E18" s="21">
        <v>2430728.87</v>
      </c>
      <c r="F18" s="12">
        <f t="shared" si="0"/>
        <v>0.96262749187742458</v>
      </c>
      <c r="G18" s="3"/>
      <c r="H18" s="3"/>
    </row>
    <row r="19" spans="1:8" ht="15.5" outlineLevel="4" x14ac:dyDescent="0.35">
      <c r="A19" s="20" t="s">
        <v>67</v>
      </c>
      <c r="B19" s="20" t="s">
        <v>44</v>
      </c>
      <c r="C19" s="20" t="s">
        <v>22</v>
      </c>
      <c r="D19" s="21">
        <v>4000</v>
      </c>
      <c r="E19" s="21">
        <v>0</v>
      </c>
      <c r="F19" s="12">
        <f t="shared" si="0"/>
        <v>0</v>
      </c>
      <c r="G19" s="3"/>
      <c r="H19" s="3"/>
    </row>
    <row r="20" spans="1:8" ht="31" x14ac:dyDescent="0.35">
      <c r="A20" s="20" t="s">
        <v>68</v>
      </c>
      <c r="B20" s="20" t="s">
        <v>44</v>
      </c>
      <c r="C20" s="20" t="s">
        <v>23</v>
      </c>
      <c r="D20" s="21">
        <v>4000</v>
      </c>
      <c r="E20" s="21">
        <v>0</v>
      </c>
      <c r="F20" s="12">
        <f t="shared" si="0"/>
        <v>0</v>
      </c>
      <c r="G20" s="3"/>
      <c r="H20" s="3"/>
    </row>
    <row r="21" spans="1:8" ht="46.5" outlineLevel="4" x14ac:dyDescent="0.35">
      <c r="A21" s="20" t="s">
        <v>106</v>
      </c>
      <c r="B21" s="20" t="s">
        <v>50</v>
      </c>
      <c r="C21" s="20" t="s">
        <v>11</v>
      </c>
      <c r="D21" s="21">
        <v>978099</v>
      </c>
      <c r="E21" s="21">
        <v>977747</v>
      </c>
      <c r="F21" s="12">
        <f t="shared" si="0"/>
        <v>0.99964011822934085</v>
      </c>
      <c r="G21" s="3"/>
      <c r="H21" s="3"/>
    </row>
    <row r="22" spans="1:8" ht="31" outlineLevel="2" x14ac:dyDescent="0.35">
      <c r="A22" s="20" t="s">
        <v>173</v>
      </c>
      <c r="B22" s="20" t="s">
        <v>104</v>
      </c>
      <c r="C22" s="20" t="s">
        <v>11</v>
      </c>
      <c r="D22" s="21">
        <v>978099</v>
      </c>
      <c r="E22" s="21">
        <v>977747</v>
      </c>
      <c r="F22" s="12">
        <f t="shared" si="0"/>
        <v>0.99964011822934085</v>
      </c>
      <c r="G22" s="3"/>
      <c r="H22" s="3"/>
    </row>
    <row r="23" spans="1:8" ht="46.5" outlineLevel="3" x14ac:dyDescent="0.35">
      <c r="A23" s="20" t="s">
        <v>65</v>
      </c>
      <c r="B23" s="20" t="s">
        <v>104</v>
      </c>
      <c r="C23" s="20" t="s">
        <v>20</v>
      </c>
      <c r="D23" s="21">
        <v>978099</v>
      </c>
      <c r="E23" s="21">
        <v>977747</v>
      </c>
      <c r="F23" s="12">
        <f t="shared" si="0"/>
        <v>0.99964011822934085</v>
      </c>
      <c r="G23" s="3"/>
      <c r="H23" s="3"/>
    </row>
    <row r="24" spans="1:8" ht="21.75" customHeight="1" outlineLevel="4" x14ac:dyDescent="0.35">
      <c r="A24" s="20" t="s">
        <v>66</v>
      </c>
      <c r="B24" s="20" t="s">
        <v>104</v>
      </c>
      <c r="C24" s="20" t="s">
        <v>21</v>
      </c>
      <c r="D24" s="21">
        <v>978099</v>
      </c>
      <c r="E24" s="21">
        <v>977747</v>
      </c>
      <c r="F24" s="12">
        <f t="shared" si="0"/>
        <v>0.99964011822934085</v>
      </c>
      <c r="G24" s="3"/>
      <c r="H24" s="3"/>
    </row>
    <row r="25" spans="1:8" ht="62" outlineLevel="2" x14ac:dyDescent="0.35">
      <c r="A25" s="24" t="s">
        <v>113</v>
      </c>
      <c r="B25" s="24" t="s">
        <v>31</v>
      </c>
      <c r="C25" s="24" t="s">
        <v>11</v>
      </c>
      <c r="D25" s="25">
        <v>528061.93000000005</v>
      </c>
      <c r="E25" s="25">
        <v>517031.74</v>
      </c>
      <c r="F25" s="26">
        <f t="shared" si="0"/>
        <v>0.97911193863189483</v>
      </c>
      <c r="G25" s="3"/>
      <c r="H25" s="3"/>
    </row>
    <row r="26" spans="1:8" ht="15.5" outlineLevel="3" x14ac:dyDescent="0.35">
      <c r="A26" s="20" t="s">
        <v>61</v>
      </c>
      <c r="B26" s="20" t="s">
        <v>32</v>
      </c>
      <c r="C26" s="20" t="s">
        <v>11</v>
      </c>
      <c r="D26" s="21">
        <v>528061.93000000005</v>
      </c>
      <c r="E26" s="21">
        <v>517031.74</v>
      </c>
      <c r="F26" s="12">
        <f t="shared" si="0"/>
        <v>0.97911193863189483</v>
      </c>
      <c r="G26" s="3"/>
      <c r="H26" s="3"/>
    </row>
    <row r="27" spans="1:8" ht="77.5" x14ac:dyDescent="0.35">
      <c r="A27" s="20" t="s">
        <v>87</v>
      </c>
      <c r="B27" s="20" t="s">
        <v>51</v>
      </c>
      <c r="C27" s="20" t="s">
        <v>11</v>
      </c>
      <c r="D27" s="21">
        <v>488061.93</v>
      </c>
      <c r="E27" s="21">
        <v>477031.74</v>
      </c>
      <c r="F27" s="12">
        <f t="shared" si="0"/>
        <v>0.97740001970651547</v>
      </c>
      <c r="G27" s="3"/>
      <c r="H27" s="3"/>
    </row>
    <row r="28" spans="1:8" ht="46.5" outlineLevel="1" x14ac:dyDescent="0.35">
      <c r="A28" s="20" t="s">
        <v>72</v>
      </c>
      <c r="B28" s="20" t="s">
        <v>33</v>
      </c>
      <c r="C28" s="20" t="s">
        <v>11</v>
      </c>
      <c r="D28" s="21">
        <v>100000.1</v>
      </c>
      <c r="E28" s="21">
        <v>100000</v>
      </c>
      <c r="F28" s="12">
        <f t="shared" si="0"/>
        <v>0.99999900000099995</v>
      </c>
      <c r="G28" s="3"/>
      <c r="H28" s="3"/>
    </row>
    <row r="29" spans="1:8" ht="46.5" outlineLevel="2" x14ac:dyDescent="0.35">
      <c r="A29" s="20" t="s">
        <v>65</v>
      </c>
      <c r="B29" s="20" t="s">
        <v>33</v>
      </c>
      <c r="C29" s="20" t="s">
        <v>20</v>
      </c>
      <c r="D29" s="21">
        <v>100000.1</v>
      </c>
      <c r="E29" s="21">
        <v>100000</v>
      </c>
      <c r="F29" s="12">
        <f t="shared" si="0"/>
        <v>0.99999900000099995</v>
      </c>
      <c r="G29" s="3"/>
      <c r="H29" s="3"/>
    </row>
    <row r="30" spans="1:8" ht="46.5" outlineLevel="3" x14ac:dyDescent="0.35">
      <c r="A30" s="20" t="s">
        <v>66</v>
      </c>
      <c r="B30" s="20" t="s">
        <v>33</v>
      </c>
      <c r="C30" s="20" t="s">
        <v>21</v>
      </c>
      <c r="D30" s="21">
        <v>100000.1</v>
      </c>
      <c r="E30" s="21">
        <v>100000</v>
      </c>
      <c r="F30" s="19">
        <f t="shared" si="0"/>
        <v>0.99999900000099995</v>
      </c>
      <c r="G30" s="3"/>
      <c r="H30" s="3"/>
    </row>
    <row r="31" spans="1:8" ht="46.5" outlineLevel="4" x14ac:dyDescent="0.35">
      <c r="A31" s="20" t="s">
        <v>174</v>
      </c>
      <c r="B31" s="20" t="s">
        <v>175</v>
      </c>
      <c r="C31" s="20" t="s">
        <v>11</v>
      </c>
      <c r="D31" s="21">
        <v>101865</v>
      </c>
      <c r="E31" s="21">
        <v>101835</v>
      </c>
      <c r="F31" s="19">
        <f t="shared" si="0"/>
        <v>0.99970549256368724</v>
      </c>
      <c r="G31" s="3"/>
      <c r="H31" s="3"/>
    </row>
    <row r="32" spans="1:8" ht="46.5" outlineLevel="4" x14ac:dyDescent="0.35">
      <c r="A32" s="20" t="s">
        <v>65</v>
      </c>
      <c r="B32" s="20" t="s">
        <v>175</v>
      </c>
      <c r="C32" s="20" t="s">
        <v>20</v>
      </c>
      <c r="D32" s="21">
        <v>101865</v>
      </c>
      <c r="E32" s="21">
        <v>101835</v>
      </c>
      <c r="F32" s="27">
        <f t="shared" si="0"/>
        <v>0.99970549256368724</v>
      </c>
      <c r="G32" s="3"/>
      <c r="H32" s="3"/>
    </row>
    <row r="33" spans="1:8" ht="46.5" outlineLevel="4" x14ac:dyDescent="0.35">
      <c r="A33" s="20" t="s">
        <v>66</v>
      </c>
      <c r="B33" s="20" t="s">
        <v>175</v>
      </c>
      <c r="C33" s="20" t="s">
        <v>21</v>
      </c>
      <c r="D33" s="21">
        <v>101865</v>
      </c>
      <c r="E33" s="21">
        <v>101835</v>
      </c>
      <c r="F33" s="12">
        <f t="shared" si="0"/>
        <v>0.99970549256368724</v>
      </c>
      <c r="G33" s="3"/>
      <c r="H33" s="3"/>
    </row>
    <row r="34" spans="1:8" ht="31" x14ac:dyDescent="0.35">
      <c r="A34" s="20" t="s">
        <v>114</v>
      </c>
      <c r="B34" s="20" t="s">
        <v>115</v>
      </c>
      <c r="C34" s="20" t="s">
        <v>11</v>
      </c>
      <c r="D34" s="21">
        <v>286196.83</v>
      </c>
      <c r="E34" s="21">
        <v>275196.74</v>
      </c>
      <c r="F34" s="12">
        <f t="shared" si="0"/>
        <v>0.96156459874136269</v>
      </c>
      <c r="G34" s="3"/>
    </row>
    <row r="35" spans="1:8" ht="46.5" x14ac:dyDescent="0.35">
      <c r="A35" s="20" t="s">
        <v>65</v>
      </c>
      <c r="B35" s="20" t="s">
        <v>115</v>
      </c>
      <c r="C35" s="20" t="s">
        <v>20</v>
      </c>
      <c r="D35" s="21">
        <v>286196.83</v>
      </c>
      <c r="E35" s="21">
        <v>275196.74</v>
      </c>
      <c r="F35" s="12">
        <f t="shared" si="0"/>
        <v>0.96156459874136269</v>
      </c>
      <c r="G35" s="3"/>
    </row>
    <row r="36" spans="1:8" ht="46.5" x14ac:dyDescent="0.35">
      <c r="A36" s="20" t="s">
        <v>66</v>
      </c>
      <c r="B36" s="20" t="s">
        <v>115</v>
      </c>
      <c r="C36" s="20" t="s">
        <v>21</v>
      </c>
      <c r="D36" s="21">
        <v>286196.83</v>
      </c>
      <c r="E36" s="21">
        <v>275196.74</v>
      </c>
      <c r="F36" s="12">
        <f t="shared" ref="F36:F73" si="1">E36/D36</f>
        <v>0.96156459874136269</v>
      </c>
    </row>
    <row r="37" spans="1:8" ht="77.5" x14ac:dyDescent="0.35">
      <c r="A37" s="20" t="s">
        <v>176</v>
      </c>
      <c r="B37" s="20" t="s">
        <v>177</v>
      </c>
      <c r="C37" s="20" t="s">
        <v>11</v>
      </c>
      <c r="D37" s="21">
        <v>40000</v>
      </c>
      <c r="E37" s="21">
        <v>40000</v>
      </c>
      <c r="F37" s="12">
        <f t="shared" si="1"/>
        <v>1</v>
      </c>
    </row>
    <row r="38" spans="1:8" ht="46.5" x14ac:dyDescent="0.35">
      <c r="A38" s="20" t="s">
        <v>178</v>
      </c>
      <c r="B38" s="20" t="s">
        <v>179</v>
      </c>
      <c r="C38" s="20" t="s">
        <v>11</v>
      </c>
      <c r="D38" s="21">
        <v>40000</v>
      </c>
      <c r="E38" s="21">
        <v>40000</v>
      </c>
      <c r="F38" s="12">
        <f t="shared" si="1"/>
        <v>1</v>
      </c>
    </row>
    <row r="39" spans="1:8" ht="93" x14ac:dyDescent="0.35">
      <c r="A39" s="20" t="s">
        <v>63</v>
      </c>
      <c r="B39" s="20" t="s">
        <v>179</v>
      </c>
      <c r="C39" s="20" t="s">
        <v>17</v>
      </c>
      <c r="D39" s="21">
        <v>40000</v>
      </c>
      <c r="E39" s="21">
        <v>40000</v>
      </c>
      <c r="F39" s="12">
        <f t="shared" si="1"/>
        <v>1</v>
      </c>
    </row>
    <row r="40" spans="1:8" ht="31" x14ac:dyDescent="0.35">
      <c r="A40" s="20" t="s">
        <v>79</v>
      </c>
      <c r="B40" s="20" t="s">
        <v>179</v>
      </c>
      <c r="C40" s="20" t="s">
        <v>18</v>
      </c>
      <c r="D40" s="21">
        <v>40000</v>
      </c>
      <c r="E40" s="21">
        <v>40000</v>
      </c>
      <c r="F40" s="12">
        <f t="shared" si="1"/>
        <v>1</v>
      </c>
    </row>
    <row r="41" spans="1:8" ht="62" x14ac:dyDescent="0.35">
      <c r="A41" s="24" t="s">
        <v>116</v>
      </c>
      <c r="B41" s="24" t="s">
        <v>34</v>
      </c>
      <c r="C41" s="24" t="s">
        <v>11</v>
      </c>
      <c r="D41" s="25">
        <v>7222526.7999999998</v>
      </c>
      <c r="E41" s="25">
        <v>7060154.2000000002</v>
      </c>
      <c r="F41" s="26">
        <f t="shared" si="1"/>
        <v>0.97751858809302039</v>
      </c>
    </row>
    <row r="42" spans="1:8" ht="15.5" x14ac:dyDescent="0.35">
      <c r="A42" s="20" t="s">
        <v>180</v>
      </c>
      <c r="B42" s="20" t="s">
        <v>35</v>
      </c>
      <c r="C42" s="20" t="s">
        <v>11</v>
      </c>
      <c r="D42" s="21">
        <v>7222526.7999999998</v>
      </c>
      <c r="E42" s="21">
        <v>7060154.2000000002</v>
      </c>
      <c r="F42" s="12">
        <f t="shared" si="1"/>
        <v>0.97751858809302039</v>
      </c>
    </row>
    <row r="43" spans="1:8" ht="46.5" x14ac:dyDescent="0.35">
      <c r="A43" s="20" t="s">
        <v>88</v>
      </c>
      <c r="B43" s="20" t="s">
        <v>52</v>
      </c>
      <c r="C43" s="20" t="s">
        <v>11</v>
      </c>
      <c r="D43" s="21">
        <v>67618.63</v>
      </c>
      <c r="E43" s="21">
        <v>59178.6</v>
      </c>
      <c r="F43" s="12">
        <f t="shared" si="1"/>
        <v>0.87518188404586128</v>
      </c>
    </row>
    <row r="44" spans="1:8" ht="15.5" x14ac:dyDescent="0.35">
      <c r="A44" s="20" t="s">
        <v>70</v>
      </c>
      <c r="B44" s="20" t="s">
        <v>37</v>
      </c>
      <c r="C44" s="20" t="s">
        <v>11</v>
      </c>
      <c r="D44" s="21">
        <v>67618.63</v>
      </c>
      <c r="E44" s="21">
        <v>59178.6</v>
      </c>
      <c r="F44" s="12">
        <f t="shared" si="1"/>
        <v>0.87518188404586128</v>
      </c>
    </row>
    <row r="45" spans="1:8" ht="46.5" x14ac:dyDescent="0.35">
      <c r="A45" s="20" t="s">
        <v>65</v>
      </c>
      <c r="B45" s="20" t="s">
        <v>37</v>
      </c>
      <c r="C45" s="20" t="s">
        <v>20</v>
      </c>
      <c r="D45" s="21">
        <v>67618.63</v>
      </c>
      <c r="E45" s="21">
        <v>59178.6</v>
      </c>
      <c r="F45" s="12">
        <f t="shared" si="1"/>
        <v>0.87518188404586128</v>
      </c>
    </row>
    <row r="46" spans="1:8" ht="46.5" x14ac:dyDescent="0.35">
      <c r="A46" s="20" t="s">
        <v>66</v>
      </c>
      <c r="B46" s="20" t="s">
        <v>37</v>
      </c>
      <c r="C46" s="20" t="s">
        <v>21</v>
      </c>
      <c r="D46" s="21">
        <v>67618.63</v>
      </c>
      <c r="E46" s="21">
        <v>59178.6</v>
      </c>
      <c r="F46" s="12">
        <f t="shared" si="1"/>
        <v>0.87518188404586128</v>
      </c>
    </row>
    <row r="47" spans="1:8" ht="31" x14ac:dyDescent="0.35">
      <c r="A47" s="20" t="s">
        <v>89</v>
      </c>
      <c r="B47" s="20" t="s">
        <v>53</v>
      </c>
      <c r="C47" s="20" t="s">
        <v>11</v>
      </c>
      <c r="D47" s="21">
        <v>1945278.67</v>
      </c>
      <c r="E47" s="21">
        <v>1930735.42</v>
      </c>
      <c r="F47" s="12">
        <f t="shared" si="1"/>
        <v>0.99252382179258669</v>
      </c>
    </row>
    <row r="48" spans="1:8" ht="46.5" x14ac:dyDescent="0.35">
      <c r="A48" s="20" t="s">
        <v>92</v>
      </c>
      <c r="B48" s="20" t="s">
        <v>38</v>
      </c>
      <c r="C48" s="20" t="s">
        <v>11</v>
      </c>
      <c r="D48" s="21">
        <v>1020163.32</v>
      </c>
      <c r="E48" s="21">
        <v>1011552.84</v>
      </c>
      <c r="F48" s="14">
        <f t="shared" si="1"/>
        <v>0.99155970438145136</v>
      </c>
    </row>
    <row r="49" spans="1:6" ht="46.5" x14ac:dyDescent="0.35">
      <c r="A49" s="20" t="s">
        <v>65</v>
      </c>
      <c r="B49" s="20" t="s">
        <v>38</v>
      </c>
      <c r="C49" s="20" t="s">
        <v>20</v>
      </c>
      <c r="D49" s="21">
        <v>1020163.32</v>
      </c>
      <c r="E49" s="21">
        <v>1011552.84</v>
      </c>
      <c r="F49" s="12">
        <f t="shared" si="1"/>
        <v>0.99155970438145136</v>
      </c>
    </row>
    <row r="50" spans="1:6" ht="46.5" x14ac:dyDescent="0.35">
      <c r="A50" s="20" t="s">
        <v>66</v>
      </c>
      <c r="B50" s="20" t="s">
        <v>38</v>
      </c>
      <c r="C50" s="20" t="s">
        <v>21</v>
      </c>
      <c r="D50" s="21">
        <v>1020163.32</v>
      </c>
      <c r="E50" s="21">
        <v>1011552.84</v>
      </c>
      <c r="F50" s="12">
        <f t="shared" si="1"/>
        <v>0.99155970438145136</v>
      </c>
    </row>
    <row r="51" spans="1:6" ht="15.5" x14ac:dyDescent="0.35">
      <c r="A51" s="20" t="s">
        <v>71</v>
      </c>
      <c r="B51" s="20" t="s">
        <v>39</v>
      </c>
      <c r="C51" s="20" t="s">
        <v>11</v>
      </c>
      <c r="D51" s="21">
        <v>925115.35</v>
      </c>
      <c r="E51" s="21">
        <v>919182.58</v>
      </c>
      <c r="F51" s="12">
        <f t="shared" si="1"/>
        <v>0.99358699431373609</v>
      </c>
    </row>
    <row r="52" spans="1:6" ht="46.5" x14ac:dyDescent="0.35">
      <c r="A52" s="20" t="s">
        <v>65</v>
      </c>
      <c r="B52" s="20" t="s">
        <v>39</v>
      </c>
      <c r="C52" s="20" t="s">
        <v>20</v>
      </c>
      <c r="D52" s="21">
        <v>925115.35</v>
      </c>
      <c r="E52" s="21">
        <v>919182.58</v>
      </c>
      <c r="F52" s="27">
        <f t="shared" si="1"/>
        <v>0.99358699431373609</v>
      </c>
    </row>
    <row r="53" spans="1:6" ht="46.5" x14ac:dyDescent="0.35">
      <c r="A53" s="20" t="s">
        <v>66</v>
      </c>
      <c r="B53" s="20" t="s">
        <v>39</v>
      </c>
      <c r="C53" s="20" t="s">
        <v>21</v>
      </c>
      <c r="D53" s="21">
        <v>925115.35</v>
      </c>
      <c r="E53" s="21">
        <v>919182.58</v>
      </c>
      <c r="F53" s="12">
        <f t="shared" si="1"/>
        <v>0.99358699431373609</v>
      </c>
    </row>
    <row r="54" spans="1:6" ht="31" x14ac:dyDescent="0.35">
      <c r="A54" s="20" t="s">
        <v>90</v>
      </c>
      <c r="B54" s="20" t="s">
        <v>54</v>
      </c>
      <c r="C54" s="20" t="s">
        <v>11</v>
      </c>
      <c r="D54" s="21">
        <v>2194478</v>
      </c>
      <c r="E54" s="21">
        <v>2055088.68</v>
      </c>
      <c r="F54" s="12">
        <f t="shared" si="1"/>
        <v>0.93648178746836375</v>
      </c>
    </row>
    <row r="55" spans="1:6" ht="15.5" x14ac:dyDescent="0.35">
      <c r="A55" s="20" t="s">
        <v>73</v>
      </c>
      <c r="B55" s="20" t="s">
        <v>181</v>
      </c>
      <c r="C55" s="20" t="s">
        <v>11</v>
      </c>
      <c r="D55" s="21">
        <v>1394478</v>
      </c>
      <c r="E55" s="21">
        <v>1289668.98</v>
      </c>
      <c r="F55" s="12">
        <f t="shared" si="1"/>
        <v>0.92483996162004711</v>
      </c>
    </row>
    <row r="56" spans="1:6" ht="46.5" x14ac:dyDescent="0.35">
      <c r="A56" s="20" t="s">
        <v>65</v>
      </c>
      <c r="B56" s="20" t="s">
        <v>181</v>
      </c>
      <c r="C56" s="20" t="s">
        <v>20</v>
      </c>
      <c r="D56" s="21">
        <v>1394478</v>
      </c>
      <c r="E56" s="21">
        <v>1289668.98</v>
      </c>
      <c r="F56" s="12">
        <f t="shared" si="1"/>
        <v>0.92483996162004711</v>
      </c>
    </row>
    <row r="57" spans="1:6" ht="46.5" x14ac:dyDescent="0.35">
      <c r="A57" s="20" t="s">
        <v>66</v>
      </c>
      <c r="B57" s="20" t="s">
        <v>181</v>
      </c>
      <c r="C57" s="20" t="s">
        <v>21</v>
      </c>
      <c r="D57" s="21">
        <v>1394478</v>
      </c>
      <c r="E57" s="21">
        <v>1289668.98</v>
      </c>
      <c r="F57" s="12">
        <f t="shared" si="1"/>
        <v>0.92483996162004711</v>
      </c>
    </row>
    <row r="58" spans="1:6" ht="31" x14ac:dyDescent="0.35">
      <c r="A58" s="20" t="s">
        <v>74</v>
      </c>
      <c r="B58" s="20" t="s">
        <v>182</v>
      </c>
      <c r="C58" s="20" t="s">
        <v>11</v>
      </c>
      <c r="D58" s="21">
        <v>800000</v>
      </c>
      <c r="E58" s="21">
        <v>765419.7</v>
      </c>
      <c r="F58" s="12">
        <f t="shared" si="1"/>
        <v>0.95677462499999999</v>
      </c>
    </row>
    <row r="59" spans="1:6" ht="46.5" x14ac:dyDescent="0.35">
      <c r="A59" s="20" t="s">
        <v>65</v>
      </c>
      <c r="B59" s="20" t="s">
        <v>182</v>
      </c>
      <c r="C59" s="20" t="s">
        <v>20</v>
      </c>
      <c r="D59" s="21">
        <v>800000</v>
      </c>
      <c r="E59" s="21">
        <v>765419.7</v>
      </c>
      <c r="F59" s="12">
        <f t="shared" si="1"/>
        <v>0.95677462499999999</v>
      </c>
    </row>
    <row r="60" spans="1:6" ht="46.5" x14ac:dyDescent="0.35">
      <c r="A60" s="20" t="s">
        <v>66</v>
      </c>
      <c r="B60" s="20" t="s">
        <v>182</v>
      </c>
      <c r="C60" s="20" t="s">
        <v>21</v>
      </c>
      <c r="D60" s="21">
        <v>800000</v>
      </c>
      <c r="E60" s="21">
        <v>765419.7</v>
      </c>
      <c r="F60" s="12">
        <f t="shared" si="1"/>
        <v>0.95677462499999999</v>
      </c>
    </row>
    <row r="61" spans="1:6" ht="77.5" x14ac:dyDescent="0.35">
      <c r="A61" s="20" t="s">
        <v>183</v>
      </c>
      <c r="B61" s="20" t="s">
        <v>184</v>
      </c>
      <c r="C61" s="20" t="s">
        <v>11</v>
      </c>
      <c r="D61" s="21">
        <v>3015151.5</v>
      </c>
      <c r="E61" s="21">
        <v>3015151.5</v>
      </c>
      <c r="F61" s="12">
        <f t="shared" si="1"/>
        <v>1</v>
      </c>
    </row>
    <row r="62" spans="1:6" ht="62" x14ac:dyDescent="0.35">
      <c r="A62" s="20" t="s">
        <v>185</v>
      </c>
      <c r="B62" s="20" t="s">
        <v>186</v>
      </c>
      <c r="C62" s="20" t="s">
        <v>11</v>
      </c>
      <c r="D62" s="21">
        <v>3015151.5</v>
      </c>
      <c r="E62" s="21">
        <v>3015151.5</v>
      </c>
      <c r="F62" s="12">
        <f t="shared" si="1"/>
        <v>1</v>
      </c>
    </row>
    <row r="63" spans="1:6" ht="46.5" x14ac:dyDescent="0.35">
      <c r="A63" s="20" t="s">
        <v>65</v>
      </c>
      <c r="B63" s="20" t="s">
        <v>186</v>
      </c>
      <c r="C63" s="20" t="s">
        <v>20</v>
      </c>
      <c r="D63" s="21">
        <v>3015151.5</v>
      </c>
      <c r="E63" s="21">
        <v>3015151.5</v>
      </c>
      <c r="F63" s="12">
        <f t="shared" si="1"/>
        <v>1</v>
      </c>
    </row>
    <row r="64" spans="1:6" ht="46.5" x14ac:dyDescent="0.35">
      <c r="A64" s="20" t="s">
        <v>66</v>
      </c>
      <c r="B64" s="20" t="s">
        <v>186</v>
      </c>
      <c r="C64" s="20" t="s">
        <v>21</v>
      </c>
      <c r="D64" s="21">
        <v>3015151.5</v>
      </c>
      <c r="E64" s="21">
        <v>3015151.5</v>
      </c>
      <c r="F64" s="12">
        <f t="shared" si="1"/>
        <v>1</v>
      </c>
    </row>
    <row r="65" spans="1:6" ht="62" x14ac:dyDescent="0.35">
      <c r="A65" s="24" t="s">
        <v>117</v>
      </c>
      <c r="B65" s="24" t="s">
        <v>96</v>
      </c>
      <c r="C65" s="24" t="s">
        <v>11</v>
      </c>
      <c r="D65" s="25">
        <v>650204.89</v>
      </c>
      <c r="E65" s="25">
        <v>647899.88</v>
      </c>
      <c r="F65" s="26">
        <f t="shared" si="1"/>
        <v>0.99645494822408975</v>
      </c>
    </row>
    <row r="66" spans="1:6" ht="15.5" x14ac:dyDescent="0.35">
      <c r="A66" s="20" t="s">
        <v>196</v>
      </c>
      <c r="B66" s="20" t="s">
        <v>97</v>
      </c>
      <c r="C66" s="20" t="s">
        <v>11</v>
      </c>
      <c r="D66" s="21">
        <v>650204.89</v>
      </c>
      <c r="E66" s="21">
        <v>647899.88</v>
      </c>
      <c r="F66" s="12">
        <f t="shared" si="1"/>
        <v>0.99645494822408975</v>
      </c>
    </row>
    <row r="67" spans="1:6" ht="31" x14ac:dyDescent="0.35">
      <c r="A67" s="20" t="s">
        <v>107</v>
      </c>
      <c r="B67" s="20" t="s">
        <v>98</v>
      </c>
      <c r="C67" s="20" t="s">
        <v>11</v>
      </c>
      <c r="D67" s="21">
        <v>408867.2</v>
      </c>
      <c r="E67" s="21">
        <v>408562.2</v>
      </c>
      <c r="F67" s="12">
        <f t="shared" si="1"/>
        <v>0.99925403651845879</v>
      </c>
    </row>
    <row r="68" spans="1:6" ht="31" x14ac:dyDescent="0.35">
      <c r="A68" s="20" t="s">
        <v>108</v>
      </c>
      <c r="B68" s="20" t="s">
        <v>99</v>
      </c>
      <c r="C68" s="20" t="s">
        <v>11</v>
      </c>
      <c r="D68" s="21">
        <v>180499</v>
      </c>
      <c r="E68" s="21">
        <v>180194</v>
      </c>
      <c r="F68" s="12">
        <f t="shared" si="1"/>
        <v>0.99831023994592771</v>
      </c>
    </row>
    <row r="69" spans="1:6" ht="46.5" x14ac:dyDescent="0.35">
      <c r="A69" s="20" t="s">
        <v>65</v>
      </c>
      <c r="B69" s="20" t="s">
        <v>99</v>
      </c>
      <c r="C69" s="20" t="s">
        <v>20</v>
      </c>
      <c r="D69" s="21">
        <v>180499</v>
      </c>
      <c r="E69" s="21">
        <v>180194</v>
      </c>
      <c r="F69" s="12">
        <f t="shared" si="1"/>
        <v>0.99831023994592771</v>
      </c>
    </row>
    <row r="70" spans="1:6" ht="46.5" x14ac:dyDescent="0.35">
      <c r="A70" s="20" t="s">
        <v>66</v>
      </c>
      <c r="B70" s="20" t="s">
        <v>99</v>
      </c>
      <c r="C70" s="20" t="s">
        <v>21</v>
      </c>
      <c r="D70" s="21">
        <v>180499</v>
      </c>
      <c r="E70" s="21">
        <v>180194</v>
      </c>
      <c r="F70" s="12">
        <f t="shared" si="1"/>
        <v>0.99831023994592771</v>
      </c>
    </row>
    <row r="71" spans="1:6" ht="31" x14ac:dyDescent="0.35">
      <c r="A71" s="20" t="s">
        <v>187</v>
      </c>
      <c r="B71" s="20" t="s">
        <v>188</v>
      </c>
      <c r="C71" s="20" t="s">
        <v>11</v>
      </c>
      <c r="D71" s="21">
        <v>228368.2</v>
      </c>
      <c r="E71" s="21">
        <v>228368.2</v>
      </c>
      <c r="F71" s="12">
        <f t="shared" si="1"/>
        <v>1</v>
      </c>
    </row>
    <row r="72" spans="1:6" ht="46.5" x14ac:dyDescent="0.35">
      <c r="A72" s="20" t="s">
        <v>65</v>
      </c>
      <c r="B72" s="20" t="s">
        <v>188</v>
      </c>
      <c r="C72" s="20" t="s">
        <v>20</v>
      </c>
      <c r="D72" s="21">
        <v>228368.2</v>
      </c>
      <c r="E72" s="21">
        <v>228368.2</v>
      </c>
      <c r="F72" s="12">
        <f t="shared" si="1"/>
        <v>1</v>
      </c>
    </row>
    <row r="73" spans="1:6" ht="46.5" x14ac:dyDescent="0.35">
      <c r="A73" s="20" t="s">
        <v>66</v>
      </c>
      <c r="B73" s="20" t="s">
        <v>188</v>
      </c>
      <c r="C73" s="20" t="s">
        <v>21</v>
      </c>
      <c r="D73" s="21">
        <v>228368.2</v>
      </c>
      <c r="E73" s="21">
        <v>228368.2</v>
      </c>
      <c r="F73" s="12">
        <f t="shared" si="1"/>
        <v>1</v>
      </c>
    </row>
    <row r="74" spans="1:6" ht="31" x14ac:dyDescent="0.35">
      <c r="A74" s="20" t="s">
        <v>109</v>
      </c>
      <c r="B74" s="20" t="s">
        <v>100</v>
      </c>
      <c r="C74" s="20" t="s">
        <v>11</v>
      </c>
      <c r="D74" s="21">
        <v>107758.68</v>
      </c>
      <c r="E74" s="21">
        <v>107758.68</v>
      </c>
      <c r="F74" s="12">
        <f t="shared" ref="F74:F118" si="2">E74/D74</f>
        <v>1</v>
      </c>
    </row>
    <row r="75" spans="1:6" ht="46.5" x14ac:dyDescent="0.35">
      <c r="A75" s="20" t="s">
        <v>110</v>
      </c>
      <c r="B75" s="20" t="s">
        <v>101</v>
      </c>
      <c r="C75" s="20" t="s">
        <v>11</v>
      </c>
      <c r="D75" s="21">
        <v>107758.68</v>
      </c>
      <c r="E75" s="21">
        <v>107758.68</v>
      </c>
      <c r="F75" s="12">
        <f t="shared" si="2"/>
        <v>1</v>
      </c>
    </row>
    <row r="76" spans="1:6" ht="46.5" x14ac:dyDescent="0.35">
      <c r="A76" s="20" t="s">
        <v>65</v>
      </c>
      <c r="B76" s="20" t="s">
        <v>101</v>
      </c>
      <c r="C76" s="20" t="s">
        <v>20</v>
      </c>
      <c r="D76" s="21">
        <v>107758.68</v>
      </c>
      <c r="E76" s="21">
        <v>107758.68</v>
      </c>
      <c r="F76" s="12">
        <f t="shared" si="2"/>
        <v>1</v>
      </c>
    </row>
    <row r="77" spans="1:6" ht="46.5" x14ac:dyDescent="0.35">
      <c r="A77" s="20" t="s">
        <v>66</v>
      </c>
      <c r="B77" s="20" t="s">
        <v>101</v>
      </c>
      <c r="C77" s="20" t="s">
        <v>21</v>
      </c>
      <c r="D77" s="21">
        <v>107758.68</v>
      </c>
      <c r="E77" s="21">
        <v>107758.68</v>
      </c>
      <c r="F77" s="12">
        <f t="shared" si="2"/>
        <v>1</v>
      </c>
    </row>
    <row r="78" spans="1:6" ht="46.5" x14ac:dyDescent="0.35">
      <c r="A78" s="20" t="s">
        <v>118</v>
      </c>
      <c r="B78" s="20" t="s">
        <v>119</v>
      </c>
      <c r="C78" s="20" t="s">
        <v>11</v>
      </c>
      <c r="D78" s="21">
        <v>133579.01</v>
      </c>
      <c r="E78" s="21">
        <v>131579</v>
      </c>
      <c r="F78" s="12">
        <f t="shared" si="2"/>
        <v>0.98502751293036228</v>
      </c>
    </row>
    <row r="79" spans="1:6" ht="62" x14ac:dyDescent="0.35">
      <c r="A79" s="20" t="s">
        <v>120</v>
      </c>
      <c r="B79" s="20" t="s">
        <v>121</v>
      </c>
      <c r="C79" s="20" t="s">
        <v>11</v>
      </c>
      <c r="D79" s="21">
        <v>109538.01</v>
      </c>
      <c r="E79" s="21">
        <v>107538</v>
      </c>
      <c r="F79" s="12">
        <f t="shared" si="2"/>
        <v>0.98174140647616293</v>
      </c>
    </row>
    <row r="80" spans="1:6" ht="46.5" x14ac:dyDescent="0.35">
      <c r="A80" s="20" t="s">
        <v>65</v>
      </c>
      <c r="B80" s="20" t="s">
        <v>121</v>
      </c>
      <c r="C80" s="20" t="s">
        <v>20</v>
      </c>
      <c r="D80" s="21">
        <v>109538.01</v>
      </c>
      <c r="E80" s="21">
        <v>107538</v>
      </c>
      <c r="F80" s="12">
        <f t="shared" si="2"/>
        <v>0.98174140647616293</v>
      </c>
    </row>
    <row r="81" spans="1:6" ht="46.5" x14ac:dyDescent="0.35">
      <c r="A81" s="20" t="s">
        <v>66</v>
      </c>
      <c r="B81" s="20" t="s">
        <v>121</v>
      </c>
      <c r="C81" s="20" t="s">
        <v>21</v>
      </c>
      <c r="D81" s="21">
        <v>109538.01</v>
      </c>
      <c r="E81" s="21">
        <v>107538</v>
      </c>
      <c r="F81" s="12">
        <f t="shared" si="2"/>
        <v>0.98174140647616293</v>
      </c>
    </row>
    <row r="82" spans="1:6" ht="62" x14ac:dyDescent="0.35">
      <c r="A82" s="20" t="s">
        <v>189</v>
      </c>
      <c r="B82" s="20" t="s">
        <v>190</v>
      </c>
      <c r="C82" s="20" t="s">
        <v>11</v>
      </c>
      <c r="D82" s="21">
        <v>24041</v>
      </c>
      <c r="E82" s="21">
        <v>24041</v>
      </c>
      <c r="F82" s="12">
        <f t="shared" si="2"/>
        <v>1</v>
      </c>
    </row>
    <row r="83" spans="1:6" ht="46.5" x14ac:dyDescent="0.35">
      <c r="A83" s="20" t="s">
        <v>65</v>
      </c>
      <c r="B83" s="20" t="s">
        <v>190</v>
      </c>
      <c r="C83" s="20" t="s">
        <v>20</v>
      </c>
      <c r="D83" s="21">
        <v>24041</v>
      </c>
      <c r="E83" s="21">
        <v>24041</v>
      </c>
      <c r="F83" s="12">
        <f t="shared" si="2"/>
        <v>1</v>
      </c>
    </row>
    <row r="84" spans="1:6" ht="46.5" x14ac:dyDescent="0.35">
      <c r="A84" s="20" t="s">
        <v>66</v>
      </c>
      <c r="B84" s="20" t="s">
        <v>190</v>
      </c>
      <c r="C84" s="20" t="s">
        <v>21</v>
      </c>
      <c r="D84" s="21">
        <v>24041</v>
      </c>
      <c r="E84" s="21">
        <v>24041</v>
      </c>
      <c r="F84" s="12">
        <f t="shared" si="2"/>
        <v>1</v>
      </c>
    </row>
    <row r="85" spans="1:6" ht="31" x14ac:dyDescent="0.35">
      <c r="A85" s="24" t="s">
        <v>75</v>
      </c>
      <c r="B85" s="24" t="s">
        <v>14</v>
      </c>
      <c r="C85" s="24" t="s">
        <v>11</v>
      </c>
      <c r="D85" s="25">
        <v>6112339.9199999999</v>
      </c>
      <c r="E85" s="25">
        <v>5991086</v>
      </c>
      <c r="F85" s="26">
        <f t="shared" si="2"/>
        <v>0.98016243834816041</v>
      </c>
    </row>
    <row r="86" spans="1:6" ht="46.5" x14ac:dyDescent="0.35">
      <c r="A86" s="20" t="s">
        <v>76</v>
      </c>
      <c r="B86" s="20" t="s">
        <v>15</v>
      </c>
      <c r="C86" s="20" t="s">
        <v>11</v>
      </c>
      <c r="D86" s="21">
        <v>6112339.9199999999</v>
      </c>
      <c r="E86" s="21">
        <v>5991086</v>
      </c>
      <c r="F86" s="12">
        <f t="shared" si="2"/>
        <v>0.98016243834816041</v>
      </c>
    </row>
    <row r="87" spans="1:6" ht="15.5" x14ac:dyDescent="0.35">
      <c r="A87" s="20" t="s">
        <v>77</v>
      </c>
      <c r="B87" s="20" t="s">
        <v>85</v>
      </c>
      <c r="C87" s="20" t="s">
        <v>11</v>
      </c>
      <c r="D87" s="21">
        <v>6112339.9199999999</v>
      </c>
      <c r="E87" s="21">
        <v>5991086</v>
      </c>
      <c r="F87" s="12">
        <f t="shared" si="2"/>
        <v>0.98016243834816041</v>
      </c>
    </row>
    <row r="88" spans="1:6" ht="15.5" x14ac:dyDescent="0.35">
      <c r="A88" s="20" t="s">
        <v>78</v>
      </c>
      <c r="B88" s="20" t="s">
        <v>16</v>
      </c>
      <c r="C88" s="20" t="s">
        <v>11</v>
      </c>
      <c r="D88" s="21">
        <v>1491615.07</v>
      </c>
      <c r="E88" s="21">
        <v>1485057.63</v>
      </c>
      <c r="F88" s="12">
        <f t="shared" si="2"/>
        <v>0.99560379877363392</v>
      </c>
    </row>
    <row r="89" spans="1:6" ht="93" x14ac:dyDescent="0.35">
      <c r="A89" s="20" t="s">
        <v>63</v>
      </c>
      <c r="B89" s="20" t="s">
        <v>16</v>
      </c>
      <c r="C89" s="20" t="s">
        <v>17</v>
      </c>
      <c r="D89" s="21">
        <v>1491615.07</v>
      </c>
      <c r="E89" s="21">
        <v>1485057.63</v>
      </c>
      <c r="F89" s="12">
        <f t="shared" si="2"/>
        <v>0.99560379877363392</v>
      </c>
    </row>
    <row r="90" spans="1:6" ht="31" x14ac:dyDescent="0.35">
      <c r="A90" s="20" t="s">
        <v>79</v>
      </c>
      <c r="B90" s="20" t="s">
        <v>16</v>
      </c>
      <c r="C90" s="20" t="s">
        <v>18</v>
      </c>
      <c r="D90" s="21">
        <v>1491615.07</v>
      </c>
      <c r="E90" s="21">
        <v>1485057.63</v>
      </c>
      <c r="F90" s="12">
        <f t="shared" si="2"/>
        <v>0.99560379877363392</v>
      </c>
    </row>
    <row r="91" spans="1:6" ht="46.5" x14ac:dyDescent="0.35">
      <c r="A91" s="20" t="s">
        <v>80</v>
      </c>
      <c r="B91" s="20" t="s">
        <v>59</v>
      </c>
      <c r="C91" s="20" t="s">
        <v>11</v>
      </c>
      <c r="D91" s="21">
        <v>2823348.28</v>
      </c>
      <c r="E91" s="21">
        <v>2708651.8</v>
      </c>
      <c r="F91" s="12">
        <f t="shared" si="2"/>
        <v>0.95937572391883585</v>
      </c>
    </row>
    <row r="92" spans="1:6" ht="93" x14ac:dyDescent="0.35">
      <c r="A92" s="20" t="s">
        <v>63</v>
      </c>
      <c r="B92" s="20" t="s">
        <v>59</v>
      </c>
      <c r="C92" s="20" t="s">
        <v>17</v>
      </c>
      <c r="D92" s="21">
        <v>1679169.06</v>
      </c>
      <c r="E92" s="21">
        <v>1679169.06</v>
      </c>
      <c r="F92" s="12">
        <f t="shared" si="2"/>
        <v>1</v>
      </c>
    </row>
    <row r="93" spans="1:6" ht="31" x14ac:dyDescent="0.35">
      <c r="A93" s="20" t="s">
        <v>79</v>
      </c>
      <c r="B93" s="20" t="s">
        <v>59</v>
      </c>
      <c r="C93" s="20" t="s">
        <v>18</v>
      </c>
      <c r="D93" s="21">
        <v>1679169.06</v>
      </c>
      <c r="E93" s="21">
        <v>1679169.06</v>
      </c>
      <c r="F93" s="12">
        <f t="shared" si="2"/>
        <v>1</v>
      </c>
    </row>
    <row r="94" spans="1:6" ht="46.5" x14ac:dyDescent="0.35">
      <c r="A94" s="20" t="s">
        <v>65</v>
      </c>
      <c r="B94" s="20" t="s">
        <v>59</v>
      </c>
      <c r="C94" s="20" t="s">
        <v>20</v>
      </c>
      <c r="D94" s="21">
        <v>1144179.22</v>
      </c>
      <c r="E94" s="21">
        <v>1029482.74</v>
      </c>
      <c r="F94" s="12">
        <f t="shared" si="2"/>
        <v>0.89975654338487288</v>
      </c>
    </row>
    <row r="95" spans="1:6" ht="46.5" x14ac:dyDescent="0.35">
      <c r="A95" s="20" t="s">
        <v>66</v>
      </c>
      <c r="B95" s="20" t="s">
        <v>59</v>
      </c>
      <c r="C95" s="20" t="s">
        <v>21</v>
      </c>
      <c r="D95" s="21">
        <v>1144179.22</v>
      </c>
      <c r="E95" s="21">
        <v>1029482.74</v>
      </c>
      <c r="F95" s="12">
        <f t="shared" si="2"/>
        <v>0.89975654338487288</v>
      </c>
    </row>
    <row r="96" spans="1:6" ht="77.5" x14ac:dyDescent="0.35">
      <c r="A96" s="20" t="s">
        <v>91</v>
      </c>
      <c r="B96" s="20" t="s">
        <v>25</v>
      </c>
      <c r="C96" s="20" t="s">
        <v>11</v>
      </c>
      <c r="D96" s="21">
        <v>89269.89</v>
      </c>
      <c r="E96" s="21">
        <v>89269.89</v>
      </c>
      <c r="F96" s="12">
        <f t="shared" si="2"/>
        <v>1</v>
      </c>
    </row>
    <row r="97" spans="1:6" ht="15.5" x14ac:dyDescent="0.35">
      <c r="A97" s="20" t="s">
        <v>81</v>
      </c>
      <c r="B97" s="20" t="s">
        <v>25</v>
      </c>
      <c r="C97" s="20" t="s">
        <v>26</v>
      </c>
      <c r="D97" s="21">
        <v>89269.89</v>
      </c>
      <c r="E97" s="21">
        <v>89269.89</v>
      </c>
      <c r="F97" s="12">
        <f t="shared" si="2"/>
        <v>1</v>
      </c>
    </row>
    <row r="98" spans="1:6" ht="15.5" x14ac:dyDescent="0.35">
      <c r="A98" s="20" t="s">
        <v>82</v>
      </c>
      <c r="B98" s="20" t="s">
        <v>25</v>
      </c>
      <c r="C98" s="20" t="s">
        <v>27</v>
      </c>
      <c r="D98" s="21">
        <v>89269.89</v>
      </c>
      <c r="E98" s="21">
        <v>89269.89</v>
      </c>
      <c r="F98" s="12">
        <f t="shared" si="2"/>
        <v>1</v>
      </c>
    </row>
    <row r="99" spans="1:6" ht="62" x14ac:dyDescent="0.35">
      <c r="A99" s="20" t="s">
        <v>93</v>
      </c>
      <c r="B99" s="20" t="s">
        <v>94</v>
      </c>
      <c r="C99" s="20" t="s">
        <v>11</v>
      </c>
      <c r="D99" s="21">
        <v>30699.8</v>
      </c>
      <c r="E99" s="21">
        <v>30699.8</v>
      </c>
      <c r="F99" s="12">
        <f t="shared" si="2"/>
        <v>1</v>
      </c>
    </row>
    <row r="100" spans="1:6" ht="15.5" x14ac:dyDescent="0.35">
      <c r="A100" s="20" t="s">
        <v>81</v>
      </c>
      <c r="B100" s="20" t="s">
        <v>94</v>
      </c>
      <c r="C100" s="20" t="s">
        <v>26</v>
      </c>
      <c r="D100" s="21">
        <v>30699.8</v>
      </c>
      <c r="E100" s="21">
        <v>30699.8</v>
      </c>
      <c r="F100" s="12">
        <f t="shared" si="2"/>
        <v>1</v>
      </c>
    </row>
    <row r="101" spans="1:6" ht="15.5" x14ac:dyDescent="0.35">
      <c r="A101" s="20" t="s">
        <v>82</v>
      </c>
      <c r="B101" s="20" t="s">
        <v>94</v>
      </c>
      <c r="C101" s="20" t="s">
        <v>27</v>
      </c>
      <c r="D101" s="21">
        <v>30699.8</v>
      </c>
      <c r="E101" s="21">
        <v>30699.8</v>
      </c>
      <c r="F101" s="12">
        <f t="shared" si="2"/>
        <v>1</v>
      </c>
    </row>
    <row r="102" spans="1:6" ht="31" x14ac:dyDescent="0.35">
      <c r="A102" s="20" t="s">
        <v>83</v>
      </c>
      <c r="B102" s="20" t="s">
        <v>56</v>
      </c>
      <c r="C102" s="20" t="s">
        <v>11</v>
      </c>
      <c r="D102" s="21">
        <v>9415</v>
      </c>
      <c r="E102" s="21">
        <v>9415</v>
      </c>
      <c r="F102" s="12">
        <f t="shared" si="2"/>
        <v>1</v>
      </c>
    </row>
    <row r="103" spans="1:6" ht="46.5" x14ac:dyDescent="0.35">
      <c r="A103" s="20" t="s">
        <v>65</v>
      </c>
      <c r="B103" s="20" t="s">
        <v>56</v>
      </c>
      <c r="C103" s="20" t="s">
        <v>20</v>
      </c>
      <c r="D103" s="21">
        <v>7000</v>
      </c>
      <c r="E103" s="21">
        <v>7000</v>
      </c>
      <c r="F103" s="12">
        <f t="shared" si="2"/>
        <v>1</v>
      </c>
    </row>
    <row r="104" spans="1:6" ht="46.5" x14ac:dyDescent="0.35">
      <c r="A104" s="20" t="s">
        <v>66</v>
      </c>
      <c r="B104" s="20" t="s">
        <v>56</v>
      </c>
      <c r="C104" s="20" t="s">
        <v>21</v>
      </c>
      <c r="D104" s="21">
        <v>7000</v>
      </c>
      <c r="E104" s="21">
        <v>7000</v>
      </c>
      <c r="F104" s="12">
        <f t="shared" si="2"/>
        <v>1</v>
      </c>
    </row>
    <row r="105" spans="1:6" ht="15.5" x14ac:dyDescent="0.35">
      <c r="A105" s="20" t="s">
        <v>67</v>
      </c>
      <c r="B105" s="20" t="s">
        <v>56</v>
      </c>
      <c r="C105" s="20" t="s">
        <v>22</v>
      </c>
      <c r="D105" s="21">
        <v>2415</v>
      </c>
      <c r="E105" s="21">
        <v>2415</v>
      </c>
      <c r="F105" s="12">
        <f t="shared" si="2"/>
        <v>1</v>
      </c>
    </row>
    <row r="106" spans="1:6" ht="31" x14ac:dyDescent="0.35">
      <c r="A106" s="20" t="s">
        <v>68</v>
      </c>
      <c r="B106" s="20" t="s">
        <v>56</v>
      </c>
      <c r="C106" s="20" t="s">
        <v>23</v>
      </c>
      <c r="D106" s="21">
        <v>2415</v>
      </c>
      <c r="E106" s="21">
        <v>2415</v>
      </c>
      <c r="F106" s="12">
        <f t="shared" si="2"/>
        <v>1</v>
      </c>
    </row>
    <row r="107" spans="1:6" ht="46.5" x14ac:dyDescent="0.35">
      <c r="A107" s="20" t="s">
        <v>84</v>
      </c>
      <c r="B107" s="20" t="s">
        <v>29</v>
      </c>
      <c r="C107" s="20" t="s">
        <v>11</v>
      </c>
      <c r="D107" s="21">
        <v>642486</v>
      </c>
      <c r="E107" s="21">
        <v>642486</v>
      </c>
      <c r="F107" s="12">
        <f t="shared" si="2"/>
        <v>1</v>
      </c>
    </row>
    <row r="108" spans="1:6" ht="93" x14ac:dyDescent="0.35">
      <c r="A108" s="20" t="s">
        <v>63</v>
      </c>
      <c r="B108" s="20" t="s">
        <v>29</v>
      </c>
      <c r="C108" s="20" t="s">
        <v>17</v>
      </c>
      <c r="D108" s="21">
        <v>595747.12</v>
      </c>
      <c r="E108" s="21">
        <v>595747.12</v>
      </c>
      <c r="F108" s="12">
        <f t="shared" si="2"/>
        <v>1</v>
      </c>
    </row>
    <row r="109" spans="1:6" ht="31" x14ac:dyDescent="0.35">
      <c r="A109" s="20" t="s">
        <v>79</v>
      </c>
      <c r="B109" s="20" t="s">
        <v>29</v>
      </c>
      <c r="C109" s="20" t="s">
        <v>18</v>
      </c>
      <c r="D109" s="21">
        <v>595747.12</v>
      </c>
      <c r="E109" s="21">
        <v>595747.12</v>
      </c>
      <c r="F109" s="12">
        <f t="shared" si="2"/>
        <v>1</v>
      </c>
    </row>
    <row r="110" spans="1:6" ht="46.5" x14ac:dyDescent="0.35">
      <c r="A110" s="20" t="s">
        <v>65</v>
      </c>
      <c r="B110" s="20" t="s">
        <v>29</v>
      </c>
      <c r="C110" s="20" t="s">
        <v>20</v>
      </c>
      <c r="D110" s="21">
        <v>46738.879999999997</v>
      </c>
      <c r="E110" s="21">
        <v>46738.879999999997</v>
      </c>
      <c r="F110" s="12">
        <f t="shared" si="2"/>
        <v>1</v>
      </c>
    </row>
    <row r="111" spans="1:6" ht="59" customHeight="1" x14ac:dyDescent="0.35">
      <c r="A111" s="20" t="s">
        <v>66</v>
      </c>
      <c r="B111" s="20" t="s">
        <v>29</v>
      </c>
      <c r="C111" s="20" t="s">
        <v>21</v>
      </c>
      <c r="D111" s="21">
        <v>46738.879999999997</v>
      </c>
      <c r="E111" s="21">
        <v>46738.879999999997</v>
      </c>
      <c r="F111" s="12">
        <f t="shared" si="2"/>
        <v>1</v>
      </c>
    </row>
    <row r="112" spans="1:6" ht="139.5" x14ac:dyDescent="0.35">
      <c r="A112" s="20" t="s">
        <v>111</v>
      </c>
      <c r="B112" s="20" t="s">
        <v>102</v>
      </c>
      <c r="C112" s="20" t="s">
        <v>11</v>
      </c>
      <c r="D112" s="21">
        <v>25506</v>
      </c>
      <c r="E112" s="21">
        <v>25506</v>
      </c>
      <c r="F112" s="12">
        <f t="shared" si="2"/>
        <v>1</v>
      </c>
    </row>
    <row r="113" spans="1:6" ht="46.5" x14ac:dyDescent="0.35">
      <c r="A113" s="20" t="s">
        <v>65</v>
      </c>
      <c r="B113" s="20" t="s">
        <v>102</v>
      </c>
      <c r="C113" s="20" t="s">
        <v>20</v>
      </c>
      <c r="D113" s="21">
        <v>25506</v>
      </c>
      <c r="E113" s="21">
        <v>25506</v>
      </c>
      <c r="F113" s="12">
        <f t="shared" si="2"/>
        <v>1</v>
      </c>
    </row>
    <row r="114" spans="1:6" ht="46.5" x14ac:dyDescent="0.35">
      <c r="A114" s="20" t="s">
        <v>66</v>
      </c>
      <c r="B114" s="20" t="s">
        <v>102</v>
      </c>
      <c r="C114" s="20" t="s">
        <v>21</v>
      </c>
      <c r="D114" s="21">
        <v>25506</v>
      </c>
      <c r="E114" s="21">
        <v>25506</v>
      </c>
      <c r="F114" s="12">
        <f t="shared" si="2"/>
        <v>1</v>
      </c>
    </row>
    <row r="115" spans="1:6" ht="62" x14ac:dyDescent="0.35">
      <c r="A115" s="20" t="s">
        <v>191</v>
      </c>
      <c r="B115" s="20" t="s">
        <v>192</v>
      </c>
      <c r="C115" s="20" t="s">
        <v>11</v>
      </c>
      <c r="D115" s="21">
        <v>999999.88</v>
      </c>
      <c r="E115" s="21">
        <v>999999.88</v>
      </c>
      <c r="F115" s="12">
        <f t="shared" si="2"/>
        <v>1</v>
      </c>
    </row>
    <row r="116" spans="1:6" ht="46.5" x14ac:dyDescent="0.35">
      <c r="A116" s="20" t="s">
        <v>65</v>
      </c>
      <c r="B116" s="20" t="s">
        <v>192</v>
      </c>
      <c r="C116" s="20" t="s">
        <v>20</v>
      </c>
      <c r="D116" s="21">
        <v>999999.88</v>
      </c>
      <c r="E116" s="21">
        <v>999999.88</v>
      </c>
      <c r="F116" s="12">
        <f t="shared" si="2"/>
        <v>1</v>
      </c>
    </row>
    <row r="117" spans="1:6" ht="46.5" x14ac:dyDescent="0.35">
      <c r="A117" s="20" t="s">
        <v>66</v>
      </c>
      <c r="B117" s="20" t="s">
        <v>192</v>
      </c>
      <c r="C117" s="20" t="s">
        <v>21</v>
      </c>
      <c r="D117" s="21">
        <v>999999.88</v>
      </c>
      <c r="E117" s="21">
        <v>999999.88</v>
      </c>
      <c r="F117" s="12">
        <f t="shared" si="2"/>
        <v>1</v>
      </c>
    </row>
    <row r="118" spans="1:6" ht="15.5" x14ac:dyDescent="0.35">
      <c r="A118" s="22" t="s">
        <v>60</v>
      </c>
      <c r="B118" s="22"/>
      <c r="C118" s="22"/>
      <c r="D118" s="23">
        <v>19267619</v>
      </c>
      <c r="E118" s="23">
        <v>18861391.579999998</v>
      </c>
      <c r="F118" s="12">
        <f t="shared" si="2"/>
        <v>0.97891657396796139</v>
      </c>
    </row>
  </sheetData>
  <autoFilter ref="A7:F79" xr:uid="{00000000-0009-0000-0000-000003000000}"/>
  <mergeCells count="9">
    <mergeCell ref="D1:F1"/>
    <mergeCell ref="A3:F3"/>
    <mergeCell ref="A4:F4"/>
    <mergeCell ref="A5:A6"/>
    <mergeCell ref="B5:B6"/>
    <mergeCell ref="C5:C6"/>
    <mergeCell ref="D5:D6"/>
    <mergeCell ref="E5:E6"/>
    <mergeCell ref="F5:F6"/>
  </mergeCells>
  <pageMargins left="0.98402780000000001" right="0.59027779999999996" top="0.59027779999999996" bottom="0.59027779999999996" header="0.39374999999999999" footer="0.39374999999999999"/>
  <pageSetup paperSize="9" scale="77" fitToHeight="0" orientation="portrait" blackAndWhite="1" r:id="rId1"/>
  <headerFooter>
    <oddHeader xml:space="preserve">&amp;L   </oddHeader>
    <evenHeader xml:space="preserve">&amp;L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ПР3 РзПР</vt:lpstr>
      <vt:lpstr>Пр.5 ЦС</vt:lpstr>
      <vt:lpstr>Пр.4 Ведомств</vt:lpstr>
      <vt:lpstr>Пр6 Программы</vt:lpstr>
      <vt:lpstr>'Пр.4 Ведомств'!Заголовки_для_печати</vt:lpstr>
      <vt:lpstr>'Пр.5 ЦС'!Заголовки_для_печати</vt:lpstr>
      <vt:lpstr>'ПР3 РзПР'!Заголовки_для_печати</vt:lpstr>
      <vt:lpstr>'Пр6 Программы'!Заголовки_для_печати</vt:lpstr>
      <vt:lpstr>'Пр.4 Ведомств'!Область_печати</vt:lpstr>
      <vt:lpstr>'Пр.5 ЦС'!Область_печати</vt:lpstr>
      <vt:lpstr>'ПР3 РзПР'!Область_печати</vt:lpstr>
      <vt:lpstr>'Пр6 Программы'!Область_печати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 Марченко</dc:creator>
  <cp:lastModifiedBy>Пользователь</cp:lastModifiedBy>
  <cp:lastPrinted>2026-02-18T00:45:21Z</cp:lastPrinted>
  <dcterms:created xsi:type="dcterms:W3CDTF">2018-03-22T06:36:45Z</dcterms:created>
  <dcterms:modified xsi:type="dcterms:W3CDTF">2026-02-18T06:15:28Z</dcterms:modified>
</cp:coreProperties>
</file>